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 activeTab="9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  <sheet name="表九" sheetId="9" r:id="rId9"/>
    <sheet name="表十三" sheetId="10" r:id="rId10"/>
  </sheets>
  <calcPr calcId="144525" concurrentCalc="0"/>
</workbook>
</file>

<file path=xl/sharedStrings.xml><?xml version="1.0" encoding="utf-8"?>
<sst xmlns="http://schemas.openxmlformats.org/spreadsheetml/2006/main" count="321">
  <si>
    <t>表一</t>
  </si>
  <si>
    <t>重庆市綦江区中心血库财政拨款收支总表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</si>
  <si>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</si>
  <si>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</si>
  <si>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</si>
  <si>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</si>
  <si>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</si>
  <si>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</si>
  <si>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</si>
  <si>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</si>
  <si>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</si>
  <si>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</si>
  <si>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</si>
  <si>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</si>
  <si>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</si>
  <si>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</si>
  <si>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</si>
  <si>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</si>
  <si>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</si>
  <si>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</si>
  <si>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</si>
  <si>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</si>
  <si>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</si>
  <si>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</si>
  <si>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</si>
  <si>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</si>
  <si>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</si>
  <si>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重庆市綦江区中心血库一般公共预算财政拨款支出预算表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</si>
  <si>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</si>
  <si>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</si>
  <si>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</si>
  <si>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</si>
  <si>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</si>
  <si>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</si>
  <si>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</si>
  <si>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</si>
  <si>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</si>
  <si>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</si>
  <si>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</si>
  <si>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</si>
  <si>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</si>
  <si>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</si>
  <si>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 2080599</t>
    </r>
  </si>
  <si>
    <r>
      <rPr>
        <sz val="10"/>
        <rFont val="方正仿宋_GBK"/>
        <charset val="134"/>
      </rPr>
      <t>  其他行政事业单位养老支出</t>
    </r>
  </si>
  <si>
    <t>210</t>
  </si>
  <si>
    <r>
      <rPr>
        <sz val="10"/>
        <rFont val="方正仿宋_GBK"/>
        <charset val="134"/>
      </rPr>
      <t> 21004</t>
    </r>
  </si>
  <si>
    <r>
      <rPr>
        <sz val="10"/>
        <rFont val="方正仿宋_GBK"/>
        <charset val="134"/>
      </rPr>
      <t> 公共卫生</t>
    </r>
  </si>
  <si>
    <r>
      <rPr>
        <sz val="10"/>
        <rFont val="方正仿宋_GBK"/>
        <charset val="134"/>
      </rPr>
      <t>  2100406</t>
    </r>
  </si>
  <si>
    <r>
      <rPr>
        <sz val="10"/>
        <rFont val="方正仿宋_GBK"/>
        <charset val="134"/>
      </rPr>
      <t>  采供血机构</t>
    </r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</si>
  <si>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</si>
  <si>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</si>
  <si>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</si>
  <si>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</si>
  <si>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</si>
  <si>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</si>
  <si>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</si>
  <si>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</si>
  <si>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</si>
  <si>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</si>
  <si>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</si>
  <si>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表三</t>
  </si>
  <si>
    <t>重庆市綦江区中心血库一般公共预算财政拨款基本支出预算表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</si>
  <si>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</si>
  <si>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</si>
  <si>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</si>
  <si>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</si>
  <si>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</si>
  <si>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</si>
  <si>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</si>
  <si>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</si>
  <si>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</si>
  <si>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</si>
  <si>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</si>
  <si>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</si>
  <si>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</si>
  <si>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</si>
  <si>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</si>
  <si>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</si>
  <si>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</si>
  <si>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</si>
  <si>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</si>
  <si>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</si>
  <si>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</si>
  <si>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</si>
  <si>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</si>
  <si>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</si>
  <si>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</si>
  <si>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</si>
  <si>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</si>
  <si>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</si>
  <si>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</si>
  <si>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30204</t>
    </r>
  </si>
  <si>
    <r>
      <rPr>
        <sz val="10"/>
        <rFont val="方正仿宋_GBK"/>
        <charset val="134"/>
      </rPr>
      <t> 手续费</t>
    </r>
  </si>
  <si>
    <r>
      <rPr>
        <sz val="10"/>
        <rFont val="方正仿宋_GBK"/>
        <charset val="134"/>
      </rPr>
      <t> 30205</t>
    </r>
  </si>
  <si>
    <r>
      <rPr>
        <sz val="10"/>
        <rFont val="方正仿宋_GBK"/>
        <charset val="134"/>
      </rPr>
      <t> 水费</t>
    </r>
  </si>
  <si>
    <r>
      <rPr>
        <sz val="10"/>
        <rFont val="方正仿宋_GBK"/>
        <charset val="134"/>
      </rPr>
      <t> 30206</t>
    </r>
  </si>
  <si>
    <r>
      <rPr>
        <sz val="10"/>
        <rFont val="方正仿宋_GBK"/>
        <charset val="134"/>
      </rPr>
      <t> 电费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</si>
  <si>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</si>
  <si>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</si>
  <si>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</si>
  <si>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</si>
  <si>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</si>
  <si>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</si>
  <si>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</si>
  <si>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</si>
  <si>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30231</t>
    </r>
  </si>
  <si>
    <r>
      <rPr>
        <sz val="10"/>
        <rFont val="方正仿宋_GBK"/>
        <charset val="134"/>
      </rPr>
      <t> 公务用车运行维护费</t>
    </r>
  </si>
  <si>
    <r>
      <rPr>
        <sz val="10"/>
        <rFont val="方正仿宋_GBK"/>
        <charset val="134"/>
      </rPr>
      <t> 30239</t>
    </r>
  </si>
  <si>
    <r>
      <rPr>
        <sz val="10"/>
        <rFont val="方正仿宋_GBK"/>
        <charset val="134"/>
      </rPr>
      <t> 其他交通费用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</si>
  <si>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</si>
  <si>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</si>
  <si>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303</t>
  </si>
  <si>
    <t>对个人和家庭的补助</t>
  </si>
  <si>
    <r>
      <rPr>
        <sz val="10"/>
        <rFont val="方正仿宋_GBK"/>
        <charset val="134"/>
      </rPr>
      <t> 30307</t>
    </r>
  </si>
  <si>
    <r>
      <rPr>
        <sz val="10"/>
        <rFont val="方正仿宋_GBK"/>
        <charset val="134"/>
      </rPr>
      <t> 医疗费补助</t>
    </r>
  </si>
  <si>
    <r>
      <rPr>
        <sz val="10"/>
        <rFont val="方正仿宋_GBK"/>
        <charset val="134"/>
      </rPr>
      <t> 30309</t>
    </r>
  </si>
  <si>
    <r>
      <rPr>
        <sz val="10"/>
        <rFont val="方正仿宋_GBK"/>
        <charset val="134"/>
      </rPr>
      <t> 奖励金</t>
    </r>
  </si>
  <si>
    <r>
      <rPr>
        <sz val="10"/>
        <rFont val="方正仿宋_GBK"/>
        <charset val="134"/>
      </rPr>
      <t> 30399</t>
    </r>
  </si>
  <si>
    <r>
      <rPr>
        <sz val="10"/>
        <rFont val="方正仿宋_GBK"/>
        <charset val="134"/>
      </rPr>
      <t> 其他对个人和家庭的补助</t>
    </r>
  </si>
  <si>
    <t>表四</t>
  </si>
  <si>
    <t>重庆市綦江区中心血库一般公共预算“三公”经费支出表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</si>
  <si>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</si>
  <si>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</si>
  <si>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</si>
  <si>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</si>
  <si>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</si>
  <si>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</si>
  <si>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</si>
  <si>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重庆市綦江区中心血库政府性基金预算支出表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</si>
  <si>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</si>
  <si>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</si>
  <si>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</si>
  <si>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（备注：本单位无政府性基金收支，故此表无数据。）</t>
  </si>
  <si>
    <t>表六</t>
  </si>
  <si>
    <t>重庆市綦江区中心血库部门收支总表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</si>
  <si>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</si>
  <si>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</si>
  <si>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</si>
  <si>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</si>
  <si>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</si>
  <si>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</si>
  <si>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</si>
  <si>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</si>
  <si>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重庆市綦江区中心血库部门收入总表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</si>
  <si>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</si>
  <si>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</si>
  <si>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</si>
  <si>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</si>
  <si>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</si>
  <si>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</si>
  <si>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</si>
  <si>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</si>
  <si>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</si>
  <si>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</si>
  <si>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</si>
  <si>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</si>
  <si>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</si>
  <si>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</si>
  <si>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</si>
  <si>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</si>
  <si>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 2080599</t>
    </r>
  </si>
  <si>
    <r>
      <rPr>
        <sz val="9"/>
        <rFont val="方正仿宋_GBK"/>
        <charset val="134"/>
      </rPr>
      <t>  其他行政事业单位养老支出</t>
    </r>
  </si>
  <si>
    <r>
      <rPr>
        <sz val="9"/>
        <rFont val="方正仿宋_GBK"/>
        <charset val="134"/>
      </rPr>
      <t> 21004</t>
    </r>
  </si>
  <si>
    <r>
      <rPr>
        <sz val="9"/>
        <rFont val="方正仿宋_GBK"/>
        <charset val="134"/>
      </rPr>
      <t> 公共卫生</t>
    </r>
  </si>
  <si>
    <r>
      <rPr>
        <sz val="9"/>
        <rFont val="方正仿宋_GBK"/>
        <charset val="134"/>
      </rPr>
      <t>  2100406</t>
    </r>
  </si>
  <si>
    <r>
      <rPr>
        <sz val="9"/>
        <rFont val="方正仿宋_GBK"/>
        <charset val="134"/>
      </rPr>
      <t>  采供血机构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</si>
  <si>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</si>
  <si>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</si>
  <si>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</si>
  <si>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</si>
  <si>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</si>
  <si>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</si>
  <si>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</si>
  <si>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</si>
  <si>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</si>
  <si>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</si>
  <si>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</si>
  <si>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重庆市綦江区中心血库部门支出总表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</si>
  <si>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</si>
  <si>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</si>
  <si>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</si>
  <si>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</si>
  <si>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</si>
  <si>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</si>
  <si>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</si>
  <si>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</si>
  <si>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 2080599</t>
    </r>
  </si>
  <si>
    <r>
      <rPr>
        <sz val="12"/>
        <rFont val="方正仿宋_GBK"/>
        <charset val="134"/>
      </rPr>
      <t>  其他行政事业单位养老支出</t>
    </r>
  </si>
  <si>
    <r>
      <rPr>
        <sz val="12"/>
        <rFont val="方正仿宋_GBK"/>
        <charset val="134"/>
      </rPr>
      <t> 21004</t>
    </r>
  </si>
  <si>
    <r>
      <rPr>
        <sz val="12"/>
        <rFont val="方正仿宋_GBK"/>
        <charset val="134"/>
      </rPr>
      <t> 公共卫生</t>
    </r>
  </si>
  <si>
    <r>
      <rPr>
        <sz val="12"/>
        <rFont val="方正仿宋_GBK"/>
        <charset val="134"/>
      </rPr>
      <t>  2100406</t>
    </r>
  </si>
  <si>
    <r>
      <rPr>
        <sz val="12"/>
        <rFont val="方正仿宋_GBK"/>
        <charset val="134"/>
      </rPr>
      <t>  采供血机构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</si>
  <si>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</si>
  <si>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</si>
  <si>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</si>
  <si>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</si>
  <si>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</si>
  <si>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</si>
  <si>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</si>
  <si>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</si>
  <si>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</si>
  <si>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</si>
  <si>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</si>
  <si>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重庆市綦江区中心血库政府采购预算明细表</t>
  </si>
  <si>
    <t>项目编号</t>
  </si>
  <si>
    <t>2022年项目资金绩效目标表</t>
  </si>
  <si>
    <t>编制单位：</t>
  </si>
  <si>
    <t>221010-重庆市綦江区中心血库</t>
  </si>
  <si>
    <t>项目名称</t>
  </si>
  <si>
    <t>无偿献血宣传经费</t>
  </si>
  <si>
    <t>业务主管部门</t>
  </si>
  <si>
    <t>重庆市綦江区卫生健康委员会</t>
  </si>
  <si>
    <t>当年预算（万元)</t>
  </si>
  <si>
    <t>本级支出（万元)</t>
  </si>
  <si>
    <t>上级补助（万元)</t>
  </si>
  <si>
    <t>项目概述</t>
  </si>
  <si>
    <t>为增强公民无偿献血意识，在各乡镇、小区设置无偿献血宣传广告，提高无偿献血知晓率。</t>
  </si>
  <si>
    <t>立项依据</t>
  </si>
  <si>
    <t>当年绩效目标</t>
  </si>
  <si>
    <t>在乡镇、各小区设立无偿献血宣传广告16处，增强公民献血意识，提高公民献血知晓率。</t>
  </si>
  <si>
    <t>绩效指标</t>
  </si>
  <si>
    <t>一级指标</t>
  </si>
  <si>
    <t>二级指标</t>
  </si>
  <si>
    <t xml:space="preserve">三级指标 </t>
  </si>
  <si>
    <t>指标权重</t>
  </si>
  <si>
    <t>计量单位</t>
  </si>
  <si>
    <t>指标性质</t>
  </si>
  <si>
    <t>指标值</t>
  </si>
  <si>
    <t>宣传资料</t>
  </si>
  <si>
    <t>20</t>
  </si>
  <si>
    <t>份</t>
  </si>
  <si>
    <t>≥</t>
  </si>
  <si>
    <t>完成献血宣传</t>
  </si>
  <si>
    <t>处</t>
  </si>
  <si>
    <t>提高公民献血意识</t>
  </si>
  <si>
    <t>30</t>
  </si>
  <si>
    <t>定性</t>
  </si>
  <si>
    <t>有效提高</t>
  </si>
  <si>
    <t>血液收集合格率</t>
  </si>
  <si>
    <t>%</t>
  </si>
  <si>
    <t>=</t>
  </si>
  <si>
    <t>献血者表彰奖励</t>
  </si>
  <si>
    <t>对获无偿献血奉献金、银、铜奖的献血者表彰奖励，鼓励更多的公民参与无偿献血，树立社会主义新风尚。</t>
  </si>
  <si>
    <t>对获得无偿献血奉献奖金、银、铜奖的献血者386人进行表彰奖励，鼓励更多的人参与献血，树立社会主义新风尚。</t>
  </si>
  <si>
    <t>表彰奖励献血者</t>
  </si>
  <si>
    <t>人</t>
  </si>
  <si>
    <t>按预算当年完成</t>
  </si>
  <si>
    <t>提高献血者热情</t>
  </si>
  <si>
    <t>献血者满意度</t>
  </si>
  <si>
    <t>献血者退血费</t>
  </si>
  <si>
    <t>对献血者本人及直系亲属用血后按规定报销血费成本。</t>
  </si>
  <si>
    <t>　为献血后用血者本人及直系亲属用血退还血费，保障献血者权益。</t>
  </si>
  <si>
    <t>当年完成献血者退血费</t>
  </si>
  <si>
    <t>人次</t>
  </si>
  <si>
    <t>1500</t>
  </si>
  <si>
    <t>报销合规率</t>
  </si>
  <si>
    <t>＝</t>
  </si>
  <si>
    <t>保障献血者权益</t>
  </si>
  <si>
    <t>100</t>
  </si>
  <si>
    <t>持续推动献血工作</t>
  </si>
  <si>
    <t>10</t>
  </si>
  <si>
    <t>长期</t>
  </si>
  <si>
    <t>专用材料费（预安排）</t>
  </si>
  <si>
    <t>采供血所需的试剂、采血袋、病毒灭活袋等材料成本费用，保障采供血工作正常进行。</t>
  </si>
  <si>
    <t>完成采血8359人次，采供血所需血袋、试剂、病毒灭活袋、检测等成本费用，每人次598.20元，保障临床血液供应。</t>
  </si>
  <si>
    <t>保障供给临床安全血液</t>
  </si>
  <si>
    <t>当年完成采供血成本</t>
  </si>
  <si>
    <t>元/人·次</t>
  </si>
  <si>
    <t>≤</t>
  </si>
  <si>
    <t>为临床提供安全血液</t>
  </si>
  <si>
    <t>保障采供血所需成本，保障血液供应</t>
  </si>
  <si>
    <t>临床用血满意度</t>
  </si>
  <si>
    <t>运转性项目-独立运行补丁）</t>
  </si>
  <si>
    <t>运转性办公经费</t>
  </si>
  <si>
    <t>保障采供血工作办公经费</t>
  </si>
  <si>
    <t>保障工作运行经费</t>
  </si>
  <si>
    <t>万元/年</t>
  </si>
  <si>
    <t>保障血液供应，保证工作正常运行。</t>
  </si>
  <si>
    <t>90</t>
  </si>
  <si>
    <t>水、电等办公运行费用</t>
  </si>
  <si>
    <t>98</t>
  </si>
  <si>
    <t>29家用血医院满意</t>
  </si>
  <si>
    <t>运转性项目-人员补丁）</t>
  </si>
  <si>
    <t>保障采供血工作人员经费</t>
  </si>
  <si>
    <t>保障采供血工作工作经费</t>
  </si>
  <si>
    <t>公用经费定额标准</t>
  </si>
  <si>
    <t>元/人年</t>
  </si>
  <si>
    <t>28000</t>
  </si>
  <si>
    <t>保障采供血工作经费</t>
  </si>
  <si>
    <t>95</t>
  </si>
  <si>
    <t>保障职工人数</t>
  </si>
  <si>
    <t>23</t>
  </si>
  <si>
    <t>保障采供血工作持续发展</t>
  </si>
  <si>
    <t>持续发展</t>
  </si>
  <si>
    <t>保障工作运行，让用血者满意</t>
  </si>
  <si>
    <t>92</t>
  </si>
  <si>
    <t>运转性项目-限额内）</t>
  </si>
  <si>
    <t>保障清洁、驾驶人员经费</t>
  </si>
  <si>
    <t>3</t>
  </si>
  <si>
    <t>保障临床用血供应</t>
  </si>
  <si>
    <t>保障血液供应所需经费</t>
  </si>
  <si>
    <t>保障临床用血，让病人满意。</t>
  </si>
  <si>
    <t>现业务楼使用租金</t>
  </si>
  <si>
    <t>现血库使用业务楼租金,月租金56000元,年租金为672000元.</t>
  </si>
  <si>
    <t>保障现业务楼正常租用。</t>
  </si>
  <si>
    <t>租金成本</t>
  </si>
  <si>
    <t>元/人</t>
  </si>
  <si>
    <t>保障采供血工作正常运行</t>
  </si>
  <si>
    <t>保障采供血安全整洁的工作环境</t>
  </si>
  <si>
    <t>保障采供血工作环境，可持续发展。</t>
  </si>
  <si>
    <t>保障血液供应。</t>
  </si>
  <si>
    <t>现业务楼使用物业管理费</t>
  </si>
  <si>
    <t>现租用业务楼使用物业管理费（每月6708元，年费用80496元）。</t>
  </si>
  <si>
    <t>保障血液供应，满足临床用血需求。</t>
  </si>
  <si>
    <t>物管费成本</t>
  </si>
  <si>
    <t>元/月</t>
  </si>
  <si>
    <t>保障血液供应安全</t>
  </si>
  <si>
    <t>保障血液供应</t>
  </si>
  <si>
    <t>元/年</t>
  </si>
  <si>
    <t>持续为病人服务</t>
  </si>
  <si>
    <t>保障用血需求，让病人满意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</si>
</sst>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6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6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8" fillId="14" borderId="6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5" borderId="3" applyNumberFormat="0" applyFon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39" fillId="16" borderId="6" applyNumberFormat="0" applyAlignment="0" applyProtection="0">
      <alignment vertical="center"/>
    </xf>
    <xf numFmtId="0" fontId="36" fillId="10" borderId="5" applyNumberForma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>
      <alignment vertical="center"/>
    </xf>
    <xf numFmtId="4" fontId="15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4" fontId="20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21" fillId="0" borderId="0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22" fillId="0" borderId="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workbookViewId="0">
      <selection activeCell="F8" sqref="F8:F10"/>
    </sheetView>
  </sheetViews>
  <sheetFormatPr defaultColWidth="9" defaultRowHeight="13.5" outlineLevelCol="7"/>
  <cols>
    <col min="1" max="1" width="0.266666666666667" customWidth="1"/>
    <col min="2" max="2" width="23.6166666666667" customWidth="1"/>
    <col min="3" max="3" width="16.4083333333333" customWidth="1"/>
    <col min="4" max="4" width="25.7833333333333" customWidth="1"/>
    <col min="5" max="5" width="17.1" customWidth="1"/>
    <col min="6" max="6" width="16.2833333333333" customWidth="1"/>
    <col min="7" max="7" width="20.5166666666667" customWidth="1"/>
    <col min="8" max="8" width="21.5416666666667" customWidth="1"/>
    <col min="9" max="11" width="9.76666666666667" customWidth="1"/>
  </cols>
  <sheetData>
    <row r="1" ht="16.35" customHeight="1" spans="1:2">
      <c r="A1" s="9"/>
      <c r="B1" s="10" t="s">
        <v>0</v>
      </c>
    </row>
    <row r="2" ht="16.35" customHeight="1"/>
    <row r="3" ht="40.5" customHeight="1" spans="2:8">
      <c r="B3" s="18" t="s">
        <v>1</v>
      </c>
      <c r="C3" s="18"/>
      <c r="D3" s="18"/>
      <c r="E3" s="18"/>
      <c r="F3" s="18"/>
      <c r="G3" s="18"/>
      <c r="H3" s="18"/>
    </row>
    <row r="4" ht="23.25" customHeight="1" spans="8:8">
      <c r="H4" s="37" t="s">
        <v>2</v>
      </c>
    </row>
    <row r="5" ht="43.1" customHeight="1" spans="2:8">
      <c r="B5" s="20" t="s">
        <v>3</v>
      </c>
      <c r="C5" s="20"/>
      <c r="D5" s="20" t="s">
        <v>4</v>
      </c>
      <c r="E5" s="20"/>
      <c r="F5" s="20"/>
      <c r="G5" s="20"/>
      <c r="H5" s="20"/>
    </row>
    <row r="6" ht="43.1" customHeight="1" spans="2:8">
      <c r="B6" s="38" t="s">
        <v>5</v>
      </c>
      <c r="C6" s="38" t="s">
        <v>6</v>
      </c>
      <c r="D6" s="38" t="s">
        <v>5</v>
      </c>
      <c r="E6" s="38" t="s">
        <v>7</v>
      </c>
      <c r="F6" s="20" t="s">
        <v>8</v>
      </c>
      <c r="G6" s="20" t="s">
        <v>9</v>
      </c>
      <c r="H6" s="20" t="s">
        <v>10</v>
      </c>
    </row>
    <row r="7" ht="24.15" customHeight="1" spans="2:8">
      <c r="B7" s="39" t="s">
        <v>11</v>
      </c>
      <c r="C7" s="57">
        <v>1155.74</v>
      </c>
      <c r="D7" s="39" t="s">
        <v>12</v>
      </c>
      <c r="E7" s="57">
        <v>1155.74</v>
      </c>
      <c r="F7" s="57">
        <v>1155.74</v>
      </c>
      <c r="G7" s="57"/>
      <c r="H7" s="57"/>
    </row>
    <row r="8" ht="23.25" customHeight="1" spans="2:8">
      <c r="B8" s="24" t="s">
        <v>13</v>
      </c>
      <c r="C8" s="40">
        <v>1155.74</v>
      </c>
      <c r="D8" s="24" t="s">
        <v>14</v>
      </c>
      <c r="E8" s="40">
        <v>125.97</v>
      </c>
      <c r="F8" s="40">
        <v>125.97</v>
      </c>
      <c r="G8" s="40"/>
      <c r="H8" s="40"/>
    </row>
    <row r="9" ht="23.25" customHeight="1" spans="2:8">
      <c r="B9" s="24" t="s">
        <v>15</v>
      </c>
      <c r="C9" s="40"/>
      <c r="D9" s="24" t="s">
        <v>16</v>
      </c>
      <c r="E9" s="40">
        <v>1006.17</v>
      </c>
      <c r="F9" s="40">
        <v>1006.17</v>
      </c>
      <c r="G9" s="40"/>
      <c r="H9" s="40"/>
    </row>
    <row r="10" ht="23.25" customHeight="1" spans="2:8">
      <c r="B10" s="24" t="s">
        <v>17</v>
      </c>
      <c r="C10" s="40"/>
      <c r="D10" s="24" t="s">
        <v>18</v>
      </c>
      <c r="E10" s="40">
        <v>23.6</v>
      </c>
      <c r="F10" s="40">
        <v>23.6</v>
      </c>
      <c r="G10" s="40"/>
      <c r="H10" s="40"/>
    </row>
    <row r="11" ht="20.7" customHeight="1" spans="2:8">
      <c r="B11" s="6"/>
      <c r="C11" s="58"/>
      <c r="D11" s="6"/>
      <c r="E11" s="58"/>
      <c r="F11" s="58"/>
      <c r="G11" s="58"/>
      <c r="H11" s="58"/>
    </row>
    <row r="12" ht="22.4" customHeight="1" spans="2:8">
      <c r="B12" s="21" t="s">
        <v>19</v>
      </c>
      <c r="C12" s="57"/>
      <c r="D12" s="21" t="s">
        <v>20</v>
      </c>
      <c r="E12" s="58"/>
      <c r="F12" s="58"/>
      <c r="G12" s="58"/>
      <c r="H12" s="58"/>
    </row>
    <row r="13" ht="21.55" customHeight="1" spans="2:8">
      <c r="B13" s="27" t="s">
        <v>21</v>
      </c>
      <c r="C13" s="40"/>
      <c r="D13" s="6"/>
      <c r="E13" s="58"/>
      <c r="F13" s="58"/>
      <c r="G13" s="58"/>
      <c r="H13" s="58"/>
    </row>
    <row r="14" ht="20.7" customHeight="1" spans="2:8">
      <c r="B14" s="27" t="s">
        <v>22</v>
      </c>
      <c r="C14" s="40"/>
      <c r="D14" s="6"/>
      <c r="E14" s="58"/>
      <c r="F14" s="58"/>
      <c r="G14" s="58"/>
      <c r="H14" s="58"/>
    </row>
    <row r="15" ht="20.7" customHeight="1" spans="2:8">
      <c r="B15" s="27" t="s">
        <v>23</v>
      </c>
      <c r="C15" s="40"/>
      <c r="D15" s="6"/>
      <c r="E15" s="58"/>
      <c r="F15" s="58"/>
      <c r="G15" s="58"/>
      <c r="H15" s="58"/>
    </row>
    <row r="16" ht="20.7" customHeight="1" spans="2:8">
      <c r="B16" s="6"/>
      <c r="C16" s="58"/>
      <c r="D16" s="6"/>
      <c r="E16" s="58"/>
      <c r="F16" s="58"/>
      <c r="G16" s="58"/>
      <c r="H16" s="58"/>
    </row>
    <row r="17" ht="24.15" customHeight="1" spans="2:8">
      <c r="B17" s="39" t="s">
        <v>24</v>
      </c>
      <c r="C17" s="57">
        <v>1155.74</v>
      </c>
      <c r="D17" s="39" t="s">
        <v>25</v>
      </c>
      <c r="E17" s="57">
        <v>1155.74</v>
      </c>
      <c r="F17" s="57">
        <v>1155.74</v>
      </c>
      <c r="G17" s="57"/>
      <c r="H17" s="57"/>
    </row>
  </sheetData>
  <mergeCells count="3">
    <mergeCell ref="B3:H3"/>
    <mergeCell ref="B5:C5"/>
    <mergeCell ref="D5:H5"/>
  </mergeCells>
  <printOptions horizontalCentered="1"/>
  <pageMargins left="0.0777777777777778" right="0.0777777777777778" top="0.392361111111111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E16" sqref="E16"/>
    </sheetView>
  </sheetViews>
  <sheetFormatPr defaultColWidth="9" defaultRowHeight="13.5" outlineLevelCol="5"/>
  <cols>
    <col min="1" max="1" width="0.133333333333333" customWidth="1"/>
    <col min="2" max="2" width="12.5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</cols>
  <sheetData>
    <row r="1" ht="16.35" customHeight="1" spans="1:6">
      <c r="A1" s="9"/>
      <c r="B1" s="10" t="s">
        <v>26</v>
      </c>
      <c r="C1" s="9"/>
      <c r="D1" s="9"/>
      <c r="E1" s="9"/>
      <c r="F1" s="9"/>
    </row>
    <row r="2" ht="16.35" customHeight="1" spans="2:6">
      <c r="B2" s="50" t="s">
        <v>27</v>
      </c>
      <c r="C2" s="50"/>
      <c r="D2" s="50"/>
      <c r="E2" s="50"/>
      <c r="F2" s="50"/>
    </row>
    <row r="3" ht="16.35" customHeight="1" spans="2:6">
      <c r="B3" s="50"/>
      <c r="C3" s="50"/>
      <c r="D3" s="50"/>
      <c r="E3" s="50"/>
      <c r="F3" s="50"/>
    </row>
    <row r="4" ht="16.35" customHeight="1" spans="2:6">
      <c r="B4" s="9"/>
      <c r="C4" s="9"/>
      <c r="D4" s="9"/>
      <c r="E4" s="9"/>
      <c r="F4" s="9"/>
    </row>
    <row r="5" ht="20.7" customHeight="1" spans="2:6">
      <c r="B5" s="9"/>
      <c r="C5" s="9"/>
      <c r="D5" s="9"/>
      <c r="E5" s="9"/>
      <c r="F5" s="17" t="s">
        <v>2</v>
      </c>
    </row>
    <row r="6" ht="34.5" customHeight="1" spans="2:6">
      <c r="B6" s="51" t="s">
        <v>28</v>
      </c>
      <c r="C6" s="51"/>
      <c r="D6" s="51" t="s">
        <v>29</v>
      </c>
      <c r="E6" s="51"/>
      <c r="F6" s="51"/>
    </row>
    <row r="7" ht="29.3" customHeight="1" spans="2:6">
      <c r="B7" s="51" t="s">
        <v>30</v>
      </c>
      <c r="C7" s="51" t="s">
        <v>31</v>
      </c>
      <c r="D7" s="51" t="s">
        <v>32</v>
      </c>
      <c r="E7" s="51" t="s">
        <v>33</v>
      </c>
      <c r="F7" s="51" t="s">
        <v>34</v>
      </c>
    </row>
    <row r="8" ht="22.4" customHeight="1" spans="2:6">
      <c r="B8" s="13" t="s">
        <v>7</v>
      </c>
      <c r="C8" s="13"/>
      <c r="D8" s="54">
        <v>1155.74</v>
      </c>
      <c r="E8" s="54">
        <v>505.64</v>
      </c>
      <c r="F8" s="54">
        <v>650.1</v>
      </c>
    </row>
    <row r="9" ht="19.8" customHeight="1" spans="2:6">
      <c r="B9" s="46" t="s">
        <v>35</v>
      </c>
      <c r="C9" s="47" t="s">
        <v>14</v>
      </c>
      <c r="D9" s="55">
        <f>E9+F9</f>
        <v>125.97</v>
      </c>
      <c r="E9" s="55">
        <f>E10</f>
        <v>125.97</v>
      </c>
      <c r="F9" s="55"/>
    </row>
    <row r="10" ht="17.25" customHeight="1" spans="2:6">
      <c r="B10" s="48" t="s">
        <v>36</v>
      </c>
      <c r="C10" s="49" t="s">
        <v>37</v>
      </c>
      <c r="D10" s="55">
        <f>E10+F10</f>
        <v>125.97</v>
      </c>
      <c r="E10" s="55">
        <f>SUM(E11:E13)</f>
        <v>125.97</v>
      </c>
      <c r="F10" s="55"/>
    </row>
    <row r="11" ht="18.95" customHeight="1" spans="2:6">
      <c r="B11" s="48" t="s">
        <v>38</v>
      </c>
      <c r="C11" s="49" t="s">
        <v>39</v>
      </c>
      <c r="D11" s="55">
        <v>31.47</v>
      </c>
      <c r="E11" s="55">
        <v>31.47</v>
      </c>
      <c r="F11" s="55"/>
    </row>
    <row r="12" ht="18.95" customHeight="1" spans="2:6">
      <c r="B12" s="48" t="s">
        <v>40</v>
      </c>
      <c r="C12" s="49" t="s">
        <v>41</v>
      </c>
      <c r="D12" s="55">
        <v>15.73</v>
      </c>
      <c r="E12" s="55">
        <v>15.73</v>
      </c>
      <c r="F12" s="55"/>
    </row>
    <row r="13" ht="18.95" customHeight="1" spans="2:6">
      <c r="B13" s="48" t="s">
        <v>42</v>
      </c>
      <c r="C13" s="49" t="s">
        <v>43</v>
      </c>
      <c r="D13" s="55">
        <v>78.77</v>
      </c>
      <c r="E13" s="55">
        <v>78.77</v>
      </c>
      <c r="F13" s="55"/>
    </row>
    <row r="14" ht="19.8" customHeight="1" spans="2:6">
      <c r="B14" s="46" t="s">
        <v>44</v>
      </c>
      <c r="C14" s="47" t="s">
        <v>16</v>
      </c>
      <c r="D14" s="55">
        <f>E14+F14</f>
        <v>1006.17</v>
      </c>
      <c r="E14" s="55">
        <f>E15+E17</f>
        <v>356.07</v>
      </c>
      <c r="F14" s="55">
        <v>650.1</v>
      </c>
    </row>
    <row r="15" ht="17.25" customHeight="1" spans="2:6">
      <c r="B15" s="48" t="s">
        <v>45</v>
      </c>
      <c r="C15" s="49" t="s">
        <v>46</v>
      </c>
      <c r="D15" s="55">
        <f>E15+F15</f>
        <v>982.81</v>
      </c>
      <c r="E15" s="55">
        <v>332.71</v>
      </c>
      <c r="F15" s="55">
        <v>650.1</v>
      </c>
    </row>
    <row r="16" ht="18.95" customHeight="1" spans="2:6">
      <c r="B16" s="48" t="s">
        <v>47</v>
      </c>
      <c r="C16" s="49" t="s">
        <v>48</v>
      </c>
      <c r="D16" s="55">
        <f>E16+F16</f>
        <v>982.81</v>
      </c>
      <c r="E16" s="55">
        <v>332.71</v>
      </c>
      <c r="F16" s="55">
        <v>650.1</v>
      </c>
    </row>
    <row r="17" ht="17.25" customHeight="1" spans="2:6">
      <c r="B17" s="48" t="s">
        <v>49</v>
      </c>
      <c r="C17" s="49" t="s">
        <v>50</v>
      </c>
      <c r="D17" s="55">
        <v>23.36</v>
      </c>
      <c r="E17" s="55">
        <v>23.36</v>
      </c>
      <c r="F17" s="55"/>
    </row>
    <row r="18" ht="18.95" customHeight="1" spans="2:6">
      <c r="B18" s="48" t="s">
        <v>51</v>
      </c>
      <c r="C18" s="49" t="s">
        <v>52</v>
      </c>
      <c r="D18" s="55">
        <v>18.68</v>
      </c>
      <c r="E18" s="55">
        <v>18.68</v>
      </c>
      <c r="F18" s="55"/>
    </row>
    <row r="19" ht="18.95" customHeight="1" spans="2:6">
      <c r="B19" s="48" t="s">
        <v>53</v>
      </c>
      <c r="C19" s="49" t="s">
        <v>54</v>
      </c>
      <c r="D19" s="55">
        <v>4.68</v>
      </c>
      <c r="E19" s="55">
        <v>4.68</v>
      </c>
      <c r="F19" s="55"/>
    </row>
    <row r="20" ht="19.8" customHeight="1" spans="2:6">
      <c r="B20" s="46" t="s">
        <v>55</v>
      </c>
      <c r="C20" s="47" t="s">
        <v>18</v>
      </c>
      <c r="D20" s="55">
        <v>23.6</v>
      </c>
      <c r="E20" s="55">
        <v>23.6</v>
      </c>
      <c r="F20" s="55"/>
    </row>
    <row r="21" ht="17.25" customHeight="1" spans="2:6">
      <c r="B21" s="48" t="s">
        <v>56</v>
      </c>
      <c r="C21" s="49" t="s">
        <v>57</v>
      </c>
      <c r="D21" s="55">
        <v>23.6</v>
      </c>
      <c r="E21" s="55">
        <v>23.6</v>
      </c>
      <c r="F21" s="55"/>
    </row>
    <row r="22" ht="18.95" customHeight="1" spans="2:6">
      <c r="B22" s="48" t="s">
        <v>58</v>
      </c>
      <c r="C22" s="49" t="s">
        <v>59</v>
      </c>
      <c r="D22" s="55">
        <v>23.6</v>
      </c>
      <c r="E22" s="55">
        <v>23.6</v>
      </c>
      <c r="F22" s="55"/>
    </row>
    <row r="23" ht="23.25" customHeight="1" spans="2:6">
      <c r="B23" s="56"/>
      <c r="C23" s="56"/>
      <c r="D23" s="56"/>
      <c r="E23" s="56"/>
      <c r="F23" s="56"/>
    </row>
  </sheetData>
  <mergeCells count="5">
    <mergeCell ref="B6:C6"/>
    <mergeCell ref="D6:F6"/>
    <mergeCell ref="B8:C8"/>
    <mergeCell ref="B23:F23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workbookViewId="0">
      <selection activeCell="B2" sqref="B2:F3"/>
    </sheetView>
  </sheetViews>
  <sheetFormatPr defaultColWidth="9" defaultRowHeight="13.5" outlineLevelCol="5"/>
  <cols>
    <col min="1" max="1" width="0.266666666666667" customWidth="1"/>
    <col min="2" max="2" width="12.75" customWidth="1"/>
    <col min="3" max="3" width="36.1" customWidth="1"/>
    <col min="4" max="4" width="17.1" customWidth="1"/>
    <col min="5" max="5" width="16.5583333333333" customWidth="1"/>
    <col min="6" max="6" width="17.5" customWidth="1"/>
  </cols>
  <sheetData>
    <row r="1" ht="18.1" customHeight="1" spans="1:6">
      <c r="A1" s="9"/>
      <c r="B1" s="53" t="s">
        <v>60</v>
      </c>
      <c r="C1" s="41"/>
      <c r="D1" s="41"/>
      <c r="E1" s="41"/>
      <c r="F1" s="41"/>
    </row>
    <row r="2" ht="16.35" customHeight="1" spans="2:6">
      <c r="B2" s="43" t="s">
        <v>61</v>
      </c>
      <c r="C2" s="43"/>
      <c r="D2" s="43"/>
      <c r="E2" s="43"/>
      <c r="F2" s="43"/>
    </row>
    <row r="3" ht="16.35" customHeight="1" spans="2:6">
      <c r="B3" s="43"/>
      <c r="C3" s="43"/>
      <c r="D3" s="43"/>
      <c r="E3" s="43"/>
      <c r="F3" s="43"/>
    </row>
    <row r="4" ht="16.35" customHeight="1" spans="2:6">
      <c r="B4" s="41"/>
      <c r="C4" s="41"/>
      <c r="D4" s="41"/>
      <c r="E4" s="41"/>
      <c r="F4" s="41"/>
    </row>
    <row r="5" ht="19.8" customHeight="1" spans="2:6">
      <c r="B5" s="41"/>
      <c r="C5" s="41"/>
      <c r="D5" s="41"/>
      <c r="E5" s="41"/>
      <c r="F5" s="17" t="s">
        <v>2</v>
      </c>
    </row>
    <row r="6" ht="36.2" customHeight="1" spans="2:6">
      <c r="B6" s="44" t="s">
        <v>62</v>
      </c>
      <c r="C6" s="44"/>
      <c r="D6" s="44" t="s">
        <v>63</v>
      </c>
      <c r="E6" s="44"/>
      <c r="F6" s="44"/>
    </row>
    <row r="7" ht="27.6" customHeight="1" spans="2:6">
      <c r="B7" s="44" t="s">
        <v>64</v>
      </c>
      <c r="C7" s="44" t="s">
        <v>31</v>
      </c>
      <c r="D7" s="44" t="s">
        <v>32</v>
      </c>
      <c r="E7" s="44" t="s">
        <v>65</v>
      </c>
      <c r="F7" s="44" t="s">
        <v>66</v>
      </c>
    </row>
    <row r="8" ht="19.8" customHeight="1" spans="2:6">
      <c r="B8" s="45" t="s">
        <v>7</v>
      </c>
      <c r="C8" s="45"/>
      <c r="D8" s="14">
        <v>505.64</v>
      </c>
      <c r="E8" s="14">
        <v>473.53</v>
      </c>
      <c r="F8" s="14">
        <v>32.11</v>
      </c>
    </row>
    <row r="9" ht="19.8" customHeight="1" spans="2:6">
      <c r="B9" s="46" t="s">
        <v>67</v>
      </c>
      <c r="C9" s="47" t="s">
        <v>68</v>
      </c>
      <c r="D9" s="16">
        <v>461.02</v>
      </c>
      <c r="E9" s="16">
        <v>411.28</v>
      </c>
      <c r="F9" s="16"/>
    </row>
    <row r="10" ht="18.95" customHeight="1" spans="2:6">
      <c r="B10" s="48" t="s">
        <v>69</v>
      </c>
      <c r="C10" s="49" t="s">
        <v>70</v>
      </c>
      <c r="D10" s="16">
        <v>108.11</v>
      </c>
      <c r="E10" s="16">
        <v>108.11</v>
      </c>
      <c r="F10" s="16"/>
    </row>
    <row r="11" ht="18.95" customHeight="1" spans="2:6">
      <c r="B11" s="48" t="s">
        <v>71</v>
      </c>
      <c r="C11" s="49" t="s">
        <v>72</v>
      </c>
      <c r="D11" s="16">
        <v>3.9</v>
      </c>
      <c r="E11" s="16">
        <v>3.9</v>
      </c>
      <c r="F11" s="16"/>
    </row>
    <row r="12" ht="18.95" customHeight="1" spans="2:6">
      <c r="B12" s="48" t="s">
        <v>73</v>
      </c>
      <c r="C12" s="49" t="s">
        <v>74</v>
      </c>
      <c r="D12" s="16">
        <v>200.74</v>
      </c>
      <c r="E12" s="16">
        <v>200.74</v>
      </c>
      <c r="F12" s="16"/>
    </row>
    <row r="13" ht="18.95" customHeight="1" spans="2:6">
      <c r="B13" s="48" t="s">
        <v>75</v>
      </c>
      <c r="C13" s="49" t="s">
        <v>76</v>
      </c>
      <c r="D13" s="16">
        <v>31.47</v>
      </c>
      <c r="E13" s="16">
        <v>31.47</v>
      </c>
      <c r="F13" s="16"/>
    </row>
    <row r="14" ht="18.95" customHeight="1" spans="2:6">
      <c r="B14" s="48" t="s">
        <v>77</v>
      </c>
      <c r="C14" s="49" t="s">
        <v>78</v>
      </c>
      <c r="D14" s="16">
        <v>15.73</v>
      </c>
      <c r="E14" s="16">
        <v>15.73</v>
      </c>
      <c r="F14" s="16"/>
    </row>
    <row r="15" ht="18.95" customHeight="1" spans="2:6">
      <c r="B15" s="48" t="s">
        <v>79</v>
      </c>
      <c r="C15" s="49" t="s">
        <v>80</v>
      </c>
      <c r="D15" s="16">
        <v>19.04</v>
      </c>
      <c r="E15" s="16">
        <v>19.04</v>
      </c>
      <c r="F15" s="16"/>
    </row>
    <row r="16" ht="18.95" customHeight="1" spans="2:6">
      <c r="B16" s="48" t="s">
        <v>81</v>
      </c>
      <c r="C16" s="49" t="s">
        <v>82</v>
      </c>
      <c r="D16" s="16">
        <v>5.02</v>
      </c>
      <c r="E16" s="16">
        <v>5.02</v>
      </c>
      <c r="F16" s="16"/>
    </row>
    <row r="17" ht="18.95" customHeight="1" spans="2:6">
      <c r="B17" s="48" t="s">
        <v>83</v>
      </c>
      <c r="C17" s="49" t="s">
        <v>84</v>
      </c>
      <c r="D17" s="16">
        <v>61.84</v>
      </c>
      <c r="E17" s="16">
        <v>61.84</v>
      </c>
      <c r="F17" s="16"/>
    </row>
    <row r="18" ht="18.95" customHeight="1" spans="2:6">
      <c r="B18" s="48" t="s">
        <v>85</v>
      </c>
      <c r="C18" s="49" t="s">
        <v>86</v>
      </c>
      <c r="D18" s="16">
        <v>3.68</v>
      </c>
      <c r="E18" s="16">
        <v>3.68</v>
      </c>
      <c r="F18" s="16"/>
    </row>
    <row r="19" ht="18.95" customHeight="1" spans="2:6">
      <c r="B19" s="48" t="s">
        <v>87</v>
      </c>
      <c r="C19" s="49" t="s">
        <v>88</v>
      </c>
      <c r="D19" s="16">
        <v>11.5</v>
      </c>
      <c r="E19" s="16">
        <v>11.5</v>
      </c>
      <c r="F19" s="16"/>
    </row>
    <row r="20" ht="19.8" customHeight="1" spans="2:6">
      <c r="B20" s="46" t="s">
        <v>89</v>
      </c>
      <c r="C20" s="47" t="s">
        <v>90</v>
      </c>
      <c r="D20" s="16">
        <v>32.11</v>
      </c>
      <c r="E20" s="16"/>
      <c r="F20" s="16">
        <v>32.11</v>
      </c>
    </row>
    <row r="21" ht="18.95" customHeight="1" spans="2:6">
      <c r="B21" s="48" t="s">
        <v>91</v>
      </c>
      <c r="C21" s="49" t="s">
        <v>92</v>
      </c>
      <c r="D21" s="16">
        <v>0.06</v>
      </c>
      <c r="E21" s="16"/>
      <c r="F21" s="16">
        <v>0.06</v>
      </c>
    </row>
    <row r="22" ht="18.95" customHeight="1" spans="2:6">
      <c r="B22" s="48" t="s">
        <v>93</v>
      </c>
      <c r="C22" s="49" t="s">
        <v>94</v>
      </c>
      <c r="D22" s="16">
        <v>0.6</v>
      </c>
      <c r="E22" s="16"/>
      <c r="F22" s="16">
        <v>0.6</v>
      </c>
    </row>
    <row r="23" ht="18.95" customHeight="1" spans="2:6">
      <c r="B23" s="48" t="s">
        <v>95</v>
      </c>
      <c r="C23" s="49" t="s">
        <v>96</v>
      </c>
      <c r="D23" s="16">
        <v>4.95</v>
      </c>
      <c r="E23" s="16"/>
      <c r="F23" s="16">
        <v>4.95</v>
      </c>
    </row>
    <row r="24" ht="18.95" customHeight="1" spans="2:6">
      <c r="B24" s="48" t="s">
        <v>97</v>
      </c>
      <c r="C24" s="49" t="s">
        <v>98</v>
      </c>
      <c r="D24" s="16">
        <v>1</v>
      </c>
      <c r="E24" s="16"/>
      <c r="F24" s="16">
        <v>1</v>
      </c>
    </row>
    <row r="25" ht="18.95" customHeight="1" spans="2:6">
      <c r="B25" s="48" t="s">
        <v>99</v>
      </c>
      <c r="C25" s="49" t="s">
        <v>100</v>
      </c>
      <c r="D25" s="16">
        <v>2.95</v>
      </c>
      <c r="E25" s="16"/>
      <c r="F25" s="16">
        <v>2.95</v>
      </c>
    </row>
    <row r="26" ht="18.95" customHeight="1" spans="2:6">
      <c r="B26" s="48" t="s">
        <v>101</v>
      </c>
      <c r="C26" s="49" t="s">
        <v>102</v>
      </c>
      <c r="D26" s="16">
        <v>9.93</v>
      </c>
      <c r="E26" s="16"/>
      <c r="F26" s="16">
        <v>9.93</v>
      </c>
    </row>
    <row r="27" ht="18.95" customHeight="1" spans="2:6">
      <c r="B27" s="48" t="s">
        <v>103</v>
      </c>
      <c r="C27" s="49" t="s">
        <v>104</v>
      </c>
      <c r="D27" s="16">
        <v>3.24</v>
      </c>
      <c r="E27" s="16"/>
      <c r="F27" s="16">
        <v>3.24</v>
      </c>
    </row>
    <row r="28" ht="18.95" customHeight="1" spans="2:6">
      <c r="B28" s="48" t="s">
        <v>105</v>
      </c>
      <c r="C28" s="49" t="s">
        <v>106</v>
      </c>
      <c r="D28" s="16">
        <v>7</v>
      </c>
      <c r="E28" s="16"/>
      <c r="F28" s="16">
        <v>7</v>
      </c>
    </row>
    <row r="29" ht="18.95" customHeight="1" spans="2:6">
      <c r="B29" s="48" t="s">
        <v>107</v>
      </c>
      <c r="C29" s="49" t="s">
        <v>108</v>
      </c>
      <c r="D29" s="16">
        <v>2.05</v>
      </c>
      <c r="E29" s="16"/>
      <c r="F29" s="16">
        <v>2.05</v>
      </c>
    </row>
    <row r="30" ht="18.95" customHeight="1" spans="2:6">
      <c r="B30" s="48" t="s">
        <v>109</v>
      </c>
      <c r="C30" s="49" t="s">
        <v>110</v>
      </c>
      <c r="D30" s="16">
        <v>0.32</v>
      </c>
      <c r="E30" s="16"/>
      <c r="F30" s="16">
        <v>0.32</v>
      </c>
    </row>
    <row r="31" ht="19.8" customHeight="1" spans="2:6">
      <c r="B31" s="46" t="s">
        <v>111</v>
      </c>
      <c r="C31" s="47" t="s">
        <v>112</v>
      </c>
      <c r="D31" s="16">
        <v>12.51</v>
      </c>
      <c r="E31" s="16">
        <v>12.51</v>
      </c>
      <c r="F31" s="16"/>
    </row>
    <row r="32" ht="18.95" customHeight="1" spans="2:6">
      <c r="B32" s="48" t="s">
        <v>113</v>
      </c>
      <c r="C32" s="49" t="s">
        <v>114</v>
      </c>
      <c r="D32" s="16">
        <v>1</v>
      </c>
      <c r="E32" s="16">
        <v>1</v>
      </c>
      <c r="F32" s="16"/>
    </row>
    <row r="33" ht="18.95" customHeight="1" spans="2:6">
      <c r="B33" s="48" t="s">
        <v>115</v>
      </c>
      <c r="C33" s="49" t="s">
        <v>116</v>
      </c>
      <c r="D33" s="16">
        <v>0.01</v>
      </c>
      <c r="E33" s="16">
        <v>0.01</v>
      </c>
      <c r="F33" s="16"/>
    </row>
    <row r="34" ht="18.95" customHeight="1" spans="2:6">
      <c r="B34" s="48" t="s">
        <v>117</v>
      </c>
      <c r="C34" s="49" t="s">
        <v>118</v>
      </c>
      <c r="D34" s="16">
        <v>11.5</v>
      </c>
      <c r="E34" s="16">
        <v>11.5</v>
      </c>
      <c r="F34" s="16"/>
    </row>
  </sheetData>
  <mergeCells count="4">
    <mergeCell ref="B6:C6"/>
    <mergeCell ref="D6:F6"/>
    <mergeCell ref="B8:C8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"/>
  <sheetViews>
    <sheetView workbookViewId="0">
      <selection activeCell="C12" sqref="C12"/>
    </sheetView>
  </sheetViews>
  <sheetFormatPr defaultColWidth="9" defaultRowHeight="13.5" outlineLevelCol="6"/>
  <cols>
    <col min="1" max="1" width="0.408333333333333" customWidth="1"/>
    <col min="2" max="2" width="20.625" customWidth="1"/>
    <col min="3" max="3" width="19.4083333333333" customWidth="1"/>
    <col min="4" max="4" width="16.5583333333333" customWidth="1"/>
    <col min="5" max="5" width="18.8666666666667" customWidth="1"/>
    <col min="6" max="6" width="17.775" customWidth="1"/>
    <col min="7" max="7" width="17.2333333333333" customWidth="1"/>
  </cols>
  <sheetData>
    <row r="1" ht="16.35" customHeight="1" spans="1:2">
      <c r="A1" s="9"/>
      <c r="B1" s="10" t="s">
        <v>119</v>
      </c>
    </row>
    <row r="2" ht="16.35" customHeight="1" spans="2:7">
      <c r="B2" s="50" t="s">
        <v>120</v>
      </c>
      <c r="C2" s="50"/>
      <c r="D2" s="50"/>
      <c r="E2" s="50"/>
      <c r="F2" s="50"/>
      <c r="G2" s="50"/>
    </row>
    <row r="3" ht="16.35" customHeight="1" spans="2:7">
      <c r="B3" s="50"/>
      <c r="C3" s="50"/>
      <c r="D3" s="50"/>
      <c r="E3" s="50"/>
      <c r="F3" s="50"/>
      <c r="G3" s="50"/>
    </row>
    <row r="4" ht="16.35" customHeight="1" spans="2:7">
      <c r="B4" s="50"/>
      <c r="C4" s="50"/>
      <c r="D4" s="50"/>
      <c r="E4" s="50"/>
      <c r="F4" s="50"/>
      <c r="G4" s="50"/>
    </row>
    <row r="5" ht="20.7" customHeight="1" spans="7:7">
      <c r="G5" s="17" t="s">
        <v>2</v>
      </c>
    </row>
    <row r="6" ht="38.8" customHeight="1" spans="2:7">
      <c r="B6" s="51" t="s">
        <v>29</v>
      </c>
      <c r="C6" s="51"/>
      <c r="D6" s="51"/>
      <c r="E6" s="51"/>
      <c r="F6" s="51"/>
      <c r="G6" s="51"/>
    </row>
    <row r="7" ht="36.2" customHeight="1" spans="2:7">
      <c r="B7" s="51" t="s">
        <v>7</v>
      </c>
      <c r="C7" s="51" t="s">
        <v>121</v>
      </c>
      <c r="D7" s="51" t="s">
        <v>122</v>
      </c>
      <c r="E7" s="51"/>
      <c r="F7" s="51"/>
      <c r="G7" s="51" t="s">
        <v>123</v>
      </c>
    </row>
    <row r="8" ht="36.2" customHeight="1" spans="2:7">
      <c r="B8" s="51"/>
      <c r="C8" s="51"/>
      <c r="D8" s="51" t="s">
        <v>124</v>
      </c>
      <c r="E8" s="51" t="s">
        <v>125</v>
      </c>
      <c r="F8" s="51" t="s">
        <v>126</v>
      </c>
      <c r="G8" s="51"/>
    </row>
    <row r="9" ht="25.85" customHeight="1" spans="2:7">
      <c r="B9" s="52">
        <v>7</v>
      </c>
      <c r="C9" s="52"/>
      <c r="D9" s="52">
        <v>7</v>
      </c>
      <c r="E9" s="52"/>
      <c r="F9" s="52">
        <v>7</v>
      </c>
      <c r="G9" s="52"/>
    </row>
  </sheetData>
  <mergeCells count="6">
    <mergeCell ref="B6:G6"/>
    <mergeCell ref="D7:F7"/>
    <mergeCell ref="B7:B8"/>
    <mergeCell ref="C7:C8"/>
    <mergeCell ref="G7:G8"/>
    <mergeCell ref="B2:G4"/>
  </mergeCells>
  <printOptions horizontalCentered="1"/>
  <pageMargins left="0.0777777777777778" right="0.0777777777777778" top="0.392361111111111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C16" sqref="C16"/>
    </sheetView>
  </sheetViews>
  <sheetFormatPr defaultColWidth="9" defaultRowHeight="13.5" outlineLevelCol="5"/>
  <cols>
    <col min="1" max="1" width="0.408333333333333" customWidth="1"/>
    <col min="2" max="2" width="11.53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</cols>
  <sheetData>
    <row r="1" ht="16.35" customHeight="1" spans="1:6">
      <c r="A1" s="9"/>
      <c r="B1" s="42" t="s">
        <v>127</v>
      </c>
      <c r="C1" s="41"/>
      <c r="D1" s="41"/>
      <c r="E1" s="41"/>
      <c r="F1" s="41"/>
    </row>
    <row r="2" ht="25" customHeight="1" spans="2:6">
      <c r="B2" s="43" t="s">
        <v>128</v>
      </c>
      <c r="C2" s="43"/>
      <c r="D2" s="43"/>
      <c r="E2" s="43"/>
      <c r="F2" s="43"/>
    </row>
    <row r="3" ht="26.7" customHeight="1" spans="2:6">
      <c r="B3" s="43"/>
      <c r="C3" s="43"/>
      <c r="D3" s="43"/>
      <c r="E3" s="43"/>
      <c r="F3" s="43"/>
    </row>
    <row r="4" ht="16.35" customHeight="1" spans="2:6">
      <c r="B4" s="41"/>
      <c r="C4" s="41"/>
      <c r="D4" s="41"/>
      <c r="E4" s="41"/>
      <c r="F4" s="41"/>
    </row>
    <row r="5" ht="21.55" customHeight="1" spans="2:6">
      <c r="B5" s="41"/>
      <c r="C5" s="41"/>
      <c r="D5" s="41"/>
      <c r="E5" s="41"/>
      <c r="F5" s="17" t="s">
        <v>2</v>
      </c>
    </row>
    <row r="6" ht="33.6" customHeight="1" spans="2:6">
      <c r="B6" s="44" t="s">
        <v>30</v>
      </c>
      <c r="C6" s="44" t="s">
        <v>31</v>
      </c>
      <c r="D6" s="44" t="s">
        <v>129</v>
      </c>
      <c r="E6" s="44"/>
      <c r="F6" s="44"/>
    </row>
    <row r="7" ht="31.05" customHeight="1" spans="2:6">
      <c r="B7" s="44"/>
      <c r="C7" s="44"/>
      <c r="D7" s="44" t="s">
        <v>32</v>
      </c>
      <c r="E7" s="44" t="s">
        <v>33</v>
      </c>
      <c r="F7" s="44" t="s">
        <v>34</v>
      </c>
    </row>
    <row r="8" ht="20.7" customHeight="1" spans="2:6">
      <c r="B8" s="45" t="s">
        <v>7</v>
      </c>
      <c r="C8" s="45"/>
      <c r="D8" s="14"/>
      <c r="E8" s="14"/>
      <c r="F8" s="14"/>
    </row>
    <row r="9" ht="16.35" customHeight="1" spans="2:6">
      <c r="B9" s="46"/>
      <c r="C9" s="47"/>
      <c r="D9" s="16"/>
      <c r="E9" s="16"/>
      <c r="F9" s="16"/>
    </row>
    <row r="10" ht="16.35" customHeight="1" spans="2:6">
      <c r="B10" s="48" t="s">
        <v>130</v>
      </c>
      <c r="C10" s="49" t="s">
        <v>130</v>
      </c>
      <c r="D10" s="16"/>
      <c r="E10" s="16"/>
      <c r="F10" s="16"/>
    </row>
    <row r="11" ht="16.35" customHeight="1" spans="2:6">
      <c r="B11" s="48" t="s">
        <v>131</v>
      </c>
      <c r="C11" s="49" t="s">
        <v>131</v>
      </c>
      <c r="D11" s="16"/>
      <c r="E11" s="16"/>
      <c r="F11" s="16"/>
    </row>
    <row r="12" ht="16.35" customHeight="1" spans="2:6">
      <c r="B12" s="9" t="s">
        <v>132</v>
      </c>
      <c r="C12" s="9"/>
      <c r="D12" s="9"/>
      <c r="E12" s="9"/>
      <c r="F12" s="9"/>
    </row>
  </sheetData>
  <mergeCells count="6">
    <mergeCell ref="D6:F6"/>
    <mergeCell ref="B8:C8"/>
    <mergeCell ref="B12:F12"/>
    <mergeCell ref="B6:B7"/>
    <mergeCell ref="C6:C7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C2" sqref="C2:F3"/>
    </sheetView>
  </sheetViews>
  <sheetFormatPr defaultColWidth="9" defaultRowHeight="13.5" outlineLevelCol="5"/>
  <cols>
    <col min="1" max="1" width="0.816666666666667" customWidth="1"/>
    <col min="2" max="2" width="0.133333333333333" customWidth="1"/>
    <col min="3" max="3" width="26.0583333333333" customWidth="1"/>
    <col min="4" max="4" width="16.825" customWidth="1"/>
    <col min="5" max="5" width="26.6" customWidth="1"/>
    <col min="6" max="6" width="17.3666666666667" customWidth="1"/>
    <col min="7" max="8" width="9.76666666666667" customWidth="1"/>
  </cols>
  <sheetData>
    <row r="1" ht="16.35" customHeight="1" spans="1:3">
      <c r="A1" s="9"/>
      <c r="C1" s="10" t="s">
        <v>133</v>
      </c>
    </row>
    <row r="2" ht="16.35" customHeight="1" spans="3:6">
      <c r="C2" s="18" t="s">
        <v>134</v>
      </c>
      <c r="D2" s="18"/>
      <c r="E2" s="18"/>
      <c r="F2" s="18"/>
    </row>
    <row r="3" ht="16.35" customHeight="1" spans="3:6">
      <c r="C3" s="18"/>
      <c r="D3" s="18"/>
      <c r="E3" s="18"/>
      <c r="F3" s="18"/>
    </row>
    <row r="4" ht="16.35" customHeight="1"/>
    <row r="5" ht="23.25" customHeight="1" spans="6:6">
      <c r="F5" s="37" t="s">
        <v>2</v>
      </c>
    </row>
    <row r="6" ht="34.5" customHeight="1" spans="3:6">
      <c r="C6" s="38" t="s">
        <v>3</v>
      </c>
      <c r="D6" s="38"/>
      <c r="E6" s="38" t="s">
        <v>4</v>
      </c>
      <c r="F6" s="38"/>
    </row>
    <row r="7" ht="32.75" customHeight="1" spans="3:6">
      <c r="C7" s="38" t="s">
        <v>5</v>
      </c>
      <c r="D7" s="38" t="s">
        <v>6</v>
      </c>
      <c r="E7" s="38" t="s">
        <v>5</v>
      </c>
      <c r="F7" s="38" t="s">
        <v>6</v>
      </c>
    </row>
    <row r="8" ht="25" customHeight="1" spans="3:6">
      <c r="C8" s="39" t="s">
        <v>7</v>
      </c>
      <c r="D8" s="40">
        <v>1155.74</v>
      </c>
      <c r="E8" s="39" t="s">
        <v>7</v>
      </c>
      <c r="F8" s="40">
        <v>1155.74</v>
      </c>
    </row>
    <row r="9" ht="20.7" customHeight="1" spans="2:6">
      <c r="B9" s="41" t="s">
        <v>135</v>
      </c>
      <c r="C9" s="24" t="s">
        <v>13</v>
      </c>
      <c r="D9" s="40">
        <v>1155.74</v>
      </c>
      <c r="E9" s="24" t="s">
        <v>14</v>
      </c>
      <c r="F9" s="40">
        <v>125.97</v>
      </c>
    </row>
    <row r="10" ht="20.7" customHeight="1" spans="2:6">
      <c r="B10" s="41"/>
      <c r="C10" s="24" t="s">
        <v>15</v>
      </c>
      <c r="D10" s="40"/>
      <c r="E10" s="24" t="s">
        <v>16</v>
      </c>
      <c r="F10" s="40">
        <v>1006.17</v>
      </c>
    </row>
    <row r="11" ht="20.7" customHeight="1" spans="2:6">
      <c r="B11" s="41"/>
      <c r="C11" s="24" t="s">
        <v>17</v>
      </c>
      <c r="D11" s="40"/>
      <c r="E11" s="24" t="s">
        <v>18</v>
      </c>
      <c r="F11" s="40">
        <v>23.6</v>
      </c>
    </row>
    <row r="12" ht="20.7" customHeight="1" spans="2:6">
      <c r="B12" s="41"/>
      <c r="C12" s="24" t="s">
        <v>136</v>
      </c>
      <c r="D12" s="40"/>
      <c r="E12" s="24"/>
      <c r="F12" s="40"/>
    </row>
    <row r="13" ht="20.7" customHeight="1" spans="2:6">
      <c r="B13" s="41"/>
      <c r="C13" s="24" t="s">
        <v>137</v>
      </c>
      <c r="D13" s="40"/>
      <c r="E13" s="24"/>
      <c r="F13" s="40"/>
    </row>
    <row r="14" ht="20.7" customHeight="1" spans="2:6">
      <c r="B14" s="41"/>
      <c r="C14" s="24" t="s">
        <v>138</v>
      </c>
      <c r="D14" s="40"/>
      <c r="E14" s="24"/>
      <c r="F14" s="40"/>
    </row>
    <row r="15" ht="20.7" customHeight="1" spans="2:6">
      <c r="B15" s="41"/>
      <c r="C15" s="24" t="s">
        <v>139</v>
      </c>
      <c r="D15" s="40"/>
      <c r="E15" s="24"/>
      <c r="F15" s="40"/>
    </row>
    <row r="16" ht="20.7" customHeight="1" spans="2:6">
      <c r="B16" s="41"/>
      <c r="C16" s="24" t="s">
        <v>140</v>
      </c>
      <c r="D16" s="40"/>
      <c r="E16" s="24"/>
      <c r="F16" s="40"/>
    </row>
    <row r="17" ht="20.7" customHeight="1" spans="2:6">
      <c r="B17" s="41"/>
      <c r="C17" s="24" t="s">
        <v>141</v>
      </c>
      <c r="D17" s="40"/>
      <c r="E17" s="24"/>
      <c r="F17" s="40"/>
    </row>
  </sheetData>
  <mergeCells count="3">
    <mergeCell ref="C6:D6"/>
    <mergeCell ref="E6:F6"/>
    <mergeCell ref="C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2"/>
  <sheetViews>
    <sheetView workbookViewId="0">
      <selection activeCell="B2" sqref="B2:M3"/>
    </sheetView>
  </sheetViews>
  <sheetFormatPr defaultColWidth="9" defaultRowHeight="13.5"/>
  <cols>
    <col min="1" max="1" width="0.408333333333333" customWidth="1"/>
    <col min="2" max="2" width="10.041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</cols>
  <sheetData>
    <row r="1" ht="16.35" customHeight="1" spans="1:2">
      <c r="A1" s="9"/>
      <c r="B1" s="10" t="s">
        <v>142</v>
      </c>
    </row>
    <row r="2" ht="16.35" customHeight="1" spans="2:13">
      <c r="B2" s="18" t="s">
        <v>143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6.35" customHeight="1" spans="2:13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16.35" customHeight="1"/>
    <row r="5" ht="22.4" customHeight="1" spans="13:13">
      <c r="M5" s="17" t="s">
        <v>2</v>
      </c>
    </row>
    <row r="6" ht="36.2" customHeight="1" spans="2:13">
      <c r="B6" s="28" t="s">
        <v>144</v>
      </c>
      <c r="C6" s="28"/>
      <c r="D6" s="28" t="s">
        <v>32</v>
      </c>
      <c r="E6" s="29" t="s">
        <v>145</v>
      </c>
      <c r="F6" s="29" t="s">
        <v>146</v>
      </c>
      <c r="G6" s="29" t="s">
        <v>147</v>
      </c>
      <c r="H6" s="29" t="s">
        <v>148</v>
      </c>
      <c r="I6" s="29" t="s">
        <v>149</v>
      </c>
      <c r="J6" s="29" t="s">
        <v>150</v>
      </c>
      <c r="K6" s="29" t="s">
        <v>151</v>
      </c>
      <c r="L6" s="29" t="s">
        <v>152</v>
      </c>
      <c r="M6" s="29" t="s">
        <v>153</v>
      </c>
    </row>
    <row r="7" ht="30.15" customHeight="1" spans="2:13">
      <c r="B7" s="28" t="s">
        <v>64</v>
      </c>
      <c r="C7" s="28" t="s">
        <v>31</v>
      </c>
      <c r="D7" s="28"/>
      <c r="E7" s="29"/>
      <c r="F7" s="29"/>
      <c r="G7" s="29"/>
      <c r="H7" s="29"/>
      <c r="I7" s="29"/>
      <c r="J7" s="29"/>
      <c r="K7" s="29"/>
      <c r="L7" s="29"/>
      <c r="M7" s="29"/>
    </row>
    <row r="8" ht="20.7" customHeight="1" spans="2:13">
      <c r="B8" s="30" t="s">
        <v>7</v>
      </c>
      <c r="C8" s="30"/>
      <c r="D8" s="31">
        <v>1155.74</v>
      </c>
      <c r="E8" s="31">
        <v>1155.74</v>
      </c>
      <c r="F8" s="31"/>
      <c r="G8" s="31"/>
      <c r="H8" s="31"/>
      <c r="I8" s="31"/>
      <c r="J8" s="31"/>
      <c r="K8" s="31"/>
      <c r="L8" s="31"/>
      <c r="M8" s="31"/>
    </row>
    <row r="9" ht="20.7" customHeight="1" spans="2:13">
      <c r="B9" s="32" t="s">
        <v>35</v>
      </c>
      <c r="C9" s="33" t="s">
        <v>14</v>
      </c>
      <c r="D9" s="34">
        <f>E9</f>
        <v>125.97</v>
      </c>
      <c r="E9" s="34">
        <f>E10</f>
        <v>125.97</v>
      </c>
      <c r="F9" s="34"/>
      <c r="G9" s="34"/>
      <c r="H9" s="34"/>
      <c r="I9" s="34"/>
      <c r="J9" s="34"/>
      <c r="K9" s="34"/>
      <c r="L9" s="34"/>
      <c r="M9" s="34"/>
    </row>
    <row r="10" ht="18.1" customHeight="1" spans="2:13">
      <c r="B10" s="35" t="s">
        <v>154</v>
      </c>
      <c r="C10" s="36" t="s">
        <v>155</v>
      </c>
      <c r="D10" s="34">
        <f>E10</f>
        <v>125.97</v>
      </c>
      <c r="E10" s="34">
        <f>E11+E12+E13</f>
        <v>125.97</v>
      </c>
      <c r="F10" s="34"/>
      <c r="G10" s="34"/>
      <c r="H10" s="34"/>
      <c r="I10" s="34"/>
      <c r="J10" s="34"/>
      <c r="K10" s="34"/>
      <c r="L10" s="34"/>
      <c r="M10" s="34"/>
    </row>
    <row r="11" ht="19.8" customHeight="1" spans="2:13">
      <c r="B11" s="35" t="s">
        <v>156</v>
      </c>
      <c r="C11" s="36" t="s">
        <v>157</v>
      </c>
      <c r="D11" s="34">
        <v>31.47</v>
      </c>
      <c r="E11" s="34">
        <v>31.47</v>
      </c>
      <c r="F11" s="34"/>
      <c r="G11" s="34"/>
      <c r="H11" s="34"/>
      <c r="I11" s="34"/>
      <c r="J11" s="34"/>
      <c r="K11" s="34"/>
      <c r="L11" s="34"/>
      <c r="M11" s="34"/>
    </row>
    <row r="12" ht="19.8" customHeight="1" spans="2:13">
      <c r="B12" s="35" t="s">
        <v>158</v>
      </c>
      <c r="C12" s="36" t="s">
        <v>159</v>
      </c>
      <c r="D12" s="34">
        <v>15.73</v>
      </c>
      <c r="E12" s="34">
        <v>15.73</v>
      </c>
      <c r="F12" s="34"/>
      <c r="G12" s="34"/>
      <c r="H12" s="34"/>
      <c r="I12" s="34"/>
      <c r="J12" s="34"/>
      <c r="K12" s="34"/>
      <c r="L12" s="34"/>
      <c r="M12" s="34"/>
    </row>
    <row r="13" ht="19.8" customHeight="1" spans="2:13">
      <c r="B13" s="35" t="s">
        <v>160</v>
      </c>
      <c r="C13" s="36" t="s">
        <v>161</v>
      </c>
      <c r="D13" s="34">
        <f>E13</f>
        <v>78.77</v>
      </c>
      <c r="E13" s="34">
        <v>78.77</v>
      </c>
      <c r="F13" s="34"/>
      <c r="G13" s="34"/>
      <c r="H13" s="34"/>
      <c r="I13" s="34"/>
      <c r="J13" s="34"/>
      <c r="K13" s="34"/>
      <c r="L13" s="34"/>
      <c r="M13" s="34"/>
    </row>
    <row r="14" ht="20.7" customHeight="1" spans="2:13">
      <c r="B14" s="32" t="s">
        <v>44</v>
      </c>
      <c r="C14" s="33" t="s">
        <v>16</v>
      </c>
      <c r="D14" s="34">
        <f>E14</f>
        <v>1006.17</v>
      </c>
      <c r="E14" s="34">
        <f>E15+E17</f>
        <v>1006.17</v>
      </c>
      <c r="F14" s="34"/>
      <c r="G14" s="34"/>
      <c r="H14" s="34"/>
      <c r="I14" s="34"/>
      <c r="J14" s="34"/>
      <c r="K14" s="34"/>
      <c r="L14" s="34"/>
      <c r="M14" s="34"/>
    </row>
    <row r="15" ht="18.1" customHeight="1" spans="2:13">
      <c r="B15" s="35" t="s">
        <v>162</v>
      </c>
      <c r="C15" s="36" t="s">
        <v>163</v>
      </c>
      <c r="D15" s="34">
        <f>E15</f>
        <v>982.81</v>
      </c>
      <c r="E15" s="34">
        <v>982.81</v>
      </c>
      <c r="F15" s="34"/>
      <c r="G15" s="34"/>
      <c r="H15" s="34"/>
      <c r="I15" s="34"/>
      <c r="J15" s="34"/>
      <c r="K15" s="34"/>
      <c r="L15" s="34"/>
      <c r="M15" s="34"/>
    </row>
    <row r="16" ht="19.8" customHeight="1" spans="2:13">
      <c r="B16" s="35" t="s">
        <v>164</v>
      </c>
      <c r="C16" s="36" t="s">
        <v>165</v>
      </c>
      <c r="D16" s="34">
        <f>E16</f>
        <v>982.81</v>
      </c>
      <c r="E16" s="34">
        <v>982.81</v>
      </c>
      <c r="F16" s="34"/>
      <c r="G16" s="34"/>
      <c r="H16" s="34"/>
      <c r="I16" s="34"/>
      <c r="J16" s="34"/>
      <c r="K16" s="34"/>
      <c r="L16" s="34"/>
      <c r="M16" s="34"/>
    </row>
    <row r="17" ht="18.1" customHeight="1" spans="2:13">
      <c r="B17" s="35" t="s">
        <v>166</v>
      </c>
      <c r="C17" s="36" t="s">
        <v>167</v>
      </c>
      <c r="D17" s="34">
        <v>23.36</v>
      </c>
      <c r="E17" s="34">
        <v>23.36</v>
      </c>
      <c r="F17" s="34"/>
      <c r="G17" s="34"/>
      <c r="H17" s="34"/>
      <c r="I17" s="34"/>
      <c r="J17" s="34"/>
      <c r="K17" s="34"/>
      <c r="L17" s="34"/>
      <c r="M17" s="34"/>
    </row>
    <row r="18" ht="19.8" customHeight="1" spans="2:13">
      <c r="B18" s="35" t="s">
        <v>168</v>
      </c>
      <c r="C18" s="36" t="s">
        <v>169</v>
      </c>
      <c r="D18" s="34">
        <v>18.68</v>
      </c>
      <c r="E18" s="34">
        <v>18.68</v>
      </c>
      <c r="F18" s="34"/>
      <c r="G18" s="34"/>
      <c r="H18" s="34"/>
      <c r="I18" s="34"/>
      <c r="J18" s="34"/>
      <c r="K18" s="34"/>
      <c r="L18" s="34"/>
      <c r="M18" s="34"/>
    </row>
    <row r="19" ht="19.8" customHeight="1" spans="2:13">
      <c r="B19" s="35" t="s">
        <v>170</v>
      </c>
      <c r="C19" s="36" t="s">
        <v>171</v>
      </c>
      <c r="D19" s="34">
        <v>4.68</v>
      </c>
      <c r="E19" s="34">
        <v>4.68</v>
      </c>
      <c r="F19" s="34"/>
      <c r="G19" s="34"/>
      <c r="H19" s="34"/>
      <c r="I19" s="34"/>
      <c r="J19" s="34"/>
      <c r="K19" s="34"/>
      <c r="L19" s="34"/>
      <c r="M19" s="34"/>
    </row>
    <row r="20" ht="20.7" customHeight="1" spans="2:13">
      <c r="B20" s="32" t="s">
        <v>55</v>
      </c>
      <c r="C20" s="33" t="s">
        <v>18</v>
      </c>
      <c r="D20" s="34">
        <v>23.6</v>
      </c>
      <c r="E20" s="34">
        <v>23.6</v>
      </c>
      <c r="F20" s="34"/>
      <c r="G20" s="34"/>
      <c r="H20" s="34"/>
      <c r="I20" s="34"/>
      <c r="J20" s="34"/>
      <c r="K20" s="34"/>
      <c r="L20" s="34"/>
      <c r="M20" s="34"/>
    </row>
    <row r="21" ht="18.1" customHeight="1" spans="2:13">
      <c r="B21" s="35" t="s">
        <v>172</v>
      </c>
      <c r="C21" s="36" t="s">
        <v>173</v>
      </c>
      <c r="D21" s="34">
        <v>23.6</v>
      </c>
      <c r="E21" s="34">
        <v>23.6</v>
      </c>
      <c r="F21" s="34"/>
      <c r="G21" s="34"/>
      <c r="H21" s="34"/>
      <c r="I21" s="34"/>
      <c r="J21" s="34"/>
      <c r="K21" s="34"/>
      <c r="L21" s="34"/>
      <c r="M21" s="34"/>
    </row>
    <row r="22" ht="19.8" customHeight="1" spans="2:13">
      <c r="B22" s="35" t="s">
        <v>174</v>
      </c>
      <c r="C22" s="36" t="s">
        <v>175</v>
      </c>
      <c r="D22" s="34">
        <v>23.6</v>
      </c>
      <c r="E22" s="34">
        <v>23.6</v>
      </c>
      <c r="F22" s="34"/>
      <c r="G22" s="34"/>
      <c r="H22" s="34"/>
      <c r="I22" s="34"/>
      <c r="J22" s="34"/>
      <c r="K22" s="34"/>
      <c r="L22" s="34"/>
      <c r="M22" s="34"/>
    </row>
  </sheetData>
  <mergeCells count="13"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7361111111111" right="0.117361111111111" top="0.392361111111111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B2" sqref="B2:F3"/>
    </sheetView>
  </sheetViews>
  <sheetFormatPr defaultColWidth="9" defaultRowHeight="13.5" outlineLevelCol="5"/>
  <cols>
    <col min="1" max="1" width="0.541666666666667" customWidth="1"/>
    <col min="2" max="2" width="16.2833333333333" customWidth="1"/>
    <col min="3" max="3" width="36.25" customWidth="1"/>
    <col min="4" max="4" width="17.9083333333333" customWidth="1"/>
    <col min="5" max="5" width="17.3666666666667" customWidth="1"/>
    <col min="6" max="6" width="15.4666666666667" customWidth="1"/>
  </cols>
  <sheetData>
    <row r="1" ht="16.35" customHeight="1" spans="1:2">
      <c r="A1" s="9"/>
      <c r="B1" s="10" t="s">
        <v>176</v>
      </c>
    </row>
    <row r="2" ht="16.35" customHeight="1" spans="2:6">
      <c r="B2" s="18" t="s">
        <v>177</v>
      </c>
      <c r="C2" s="18"/>
      <c r="D2" s="18"/>
      <c r="E2" s="18"/>
      <c r="F2" s="18"/>
    </row>
    <row r="3" ht="16.35" customHeight="1" spans="2:6">
      <c r="B3" s="18"/>
      <c r="C3" s="18"/>
      <c r="D3" s="18"/>
      <c r="E3" s="18"/>
      <c r="F3" s="18"/>
    </row>
    <row r="4" ht="16.35" customHeight="1" spans="2:6">
      <c r="B4" s="2"/>
      <c r="C4" s="2"/>
      <c r="D4" s="2"/>
      <c r="E4" s="2"/>
      <c r="F4" s="2"/>
    </row>
    <row r="5" ht="18.95" customHeight="1" spans="2:6">
      <c r="B5" s="2"/>
      <c r="C5" s="2"/>
      <c r="D5" s="2"/>
      <c r="E5" s="2"/>
      <c r="F5" s="19" t="s">
        <v>2</v>
      </c>
    </row>
    <row r="6" ht="31.9" customHeight="1" spans="2:6">
      <c r="B6" s="20" t="s">
        <v>64</v>
      </c>
      <c r="C6" s="20" t="s">
        <v>31</v>
      </c>
      <c r="D6" s="20" t="s">
        <v>32</v>
      </c>
      <c r="E6" s="20" t="s">
        <v>178</v>
      </c>
      <c r="F6" s="20" t="s">
        <v>179</v>
      </c>
    </row>
    <row r="7" ht="23.25" customHeight="1" spans="2:6">
      <c r="B7" s="21" t="s">
        <v>7</v>
      </c>
      <c r="C7" s="21"/>
      <c r="D7" s="22">
        <v>1155.74</v>
      </c>
      <c r="E7" s="22">
        <v>505.64</v>
      </c>
      <c r="F7" s="22">
        <v>650.1</v>
      </c>
    </row>
    <row r="8" ht="21.55" customHeight="1" spans="2:6">
      <c r="B8" s="23" t="s">
        <v>35</v>
      </c>
      <c r="C8" s="24" t="s">
        <v>14</v>
      </c>
      <c r="D8" s="25">
        <f>E8+F8</f>
        <v>125.97</v>
      </c>
      <c r="E8" s="25">
        <f>E9</f>
        <v>125.97</v>
      </c>
      <c r="F8" s="25"/>
    </row>
    <row r="9" ht="20.7" customHeight="1" spans="2:6">
      <c r="B9" s="26" t="s">
        <v>180</v>
      </c>
      <c r="C9" s="27" t="s">
        <v>181</v>
      </c>
      <c r="D9" s="25">
        <f>E9+F9</f>
        <v>125.97</v>
      </c>
      <c r="E9" s="25">
        <f>E10+E11+E12</f>
        <v>125.97</v>
      </c>
      <c r="F9" s="25"/>
    </row>
    <row r="10" ht="20.7" customHeight="1" spans="2:6">
      <c r="B10" s="26" t="s">
        <v>182</v>
      </c>
      <c r="C10" s="27" t="s">
        <v>183</v>
      </c>
      <c r="D10" s="25">
        <v>31.47</v>
      </c>
      <c r="E10" s="25">
        <v>31.47</v>
      </c>
      <c r="F10" s="25"/>
    </row>
    <row r="11" ht="20.7" customHeight="1" spans="2:6">
      <c r="B11" s="26" t="s">
        <v>184</v>
      </c>
      <c r="C11" s="27" t="s">
        <v>185</v>
      </c>
      <c r="D11" s="25">
        <v>15.73</v>
      </c>
      <c r="E11" s="25">
        <v>15.73</v>
      </c>
      <c r="F11" s="25"/>
    </row>
    <row r="12" ht="20.7" customHeight="1" spans="2:6">
      <c r="B12" s="26" t="s">
        <v>186</v>
      </c>
      <c r="C12" s="27" t="s">
        <v>187</v>
      </c>
      <c r="D12" s="25">
        <v>78.77</v>
      </c>
      <c r="E12" s="25">
        <v>78.77</v>
      </c>
      <c r="F12" s="25"/>
    </row>
    <row r="13" ht="21.55" customHeight="1" spans="2:6">
      <c r="B13" s="23" t="s">
        <v>44</v>
      </c>
      <c r="C13" s="24" t="s">
        <v>16</v>
      </c>
      <c r="D13" s="25">
        <f>E13+F13</f>
        <v>1006.17</v>
      </c>
      <c r="E13" s="25">
        <f>E14+E16</f>
        <v>356.07</v>
      </c>
      <c r="F13" s="25">
        <v>650.1</v>
      </c>
    </row>
    <row r="14" ht="20.7" customHeight="1" spans="2:6">
      <c r="B14" s="26" t="s">
        <v>188</v>
      </c>
      <c r="C14" s="27" t="s">
        <v>189</v>
      </c>
      <c r="D14" s="25">
        <f>E14+F14</f>
        <v>982.81</v>
      </c>
      <c r="E14" s="25">
        <v>332.71</v>
      </c>
      <c r="F14" s="25">
        <v>650.1</v>
      </c>
    </row>
    <row r="15" ht="20.7" customHeight="1" spans="2:6">
      <c r="B15" s="26" t="s">
        <v>190</v>
      </c>
      <c r="C15" s="27" t="s">
        <v>191</v>
      </c>
      <c r="D15" s="25">
        <f>E15+F15</f>
        <v>982.81</v>
      </c>
      <c r="E15" s="25">
        <v>332.71</v>
      </c>
      <c r="F15" s="25">
        <v>650.1</v>
      </c>
    </row>
    <row r="16" ht="20.7" customHeight="1" spans="2:6">
      <c r="B16" s="26" t="s">
        <v>192</v>
      </c>
      <c r="C16" s="27" t="s">
        <v>193</v>
      </c>
      <c r="D16" s="25">
        <v>23.36</v>
      </c>
      <c r="E16" s="25">
        <v>23.36</v>
      </c>
      <c r="F16" s="25"/>
    </row>
    <row r="17" ht="20.7" customHeight="1" spans="2:6">
      <c r="B17" s="26" t="s">
        <v>194</v>
      </c>
      <c r="C17" s="27" t="s">
        <v>195</v>
      </c>
      <c r="D17" s="25">
        <v>18.68</v>
      </c>
      <c r="E17" s="25">
        <v>18.68</v>
      </c>
      <c r="F17" s="25"/>
    </row>
    <row r="18" ht="20.7" customHeight="1" spans="2:6">
      <c r="B18" s="26" t="s">
        <v>196</v>
      </c>
      <c r="C18" s="27" t="s">
        <v>197</v>
      </c>
      <c r="D18" s="25">
        <v>4.68</v>
      </c>
      <c r="E18" s="25">
        <v>4.68</v>
      </c>
      <c r="F18" s="25"/>
    </row>
    <row r="19" ht="21.55" customHeight="1" spans="2:6">
      <c r="B19" s="23" t="s">
        <v>55</v>
      </c>
      <c r="C19" s="24" t="s">
        <v>18</v>
      </c>
      <c r="D19" s="25">
        <v>23.6</v>
      </c>
      <c r="E19" s="25">
        <v>23.6</v>
      </c>
      <c r="F19" s="25"/>
    </row>
    <row r="20" ht="20.7" customHeight="1" spans="2:6">
      <c r="B20" s="26" t="s">
        <v>198</v>
      </c>
      <c r="C20" s="27" t="s">
        <v>199</v>
      </c>
      <c r="D20" s="25">
        <v>23.6</v>
      </c>
      <c r="E20" s="25">
        <v>23.6</v>
      </c>
      <c r="F20" s="25"/>
    </row>
    <row r="21" ht="20.7" customHeight="1" spans="2:6">
      <c r="B21" s="26" t="s">
        <v>200</v>
      </c>
      <c r="C21" s="27" t="s">
        <v>201</v>
      </c>
      <c r="D21" s="25">
        <v>23.6</v>
      </c>
      <c r="E21" s="25">
        <v>23.6</v>
      </c>
      <c r="F21" s="25"/>
    </row>
  </sheetData>
  <mergeCells count="2">
    <mergeCell ref="B7:C7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workbookViewId="0">
      <selection activeCell="D11" sqref="D11"/>
    </sheetView>
  </sheetViews>
  <sheetFormatPr defaultColWidth="9" defaultRowHeight="13.5" outlineLevelRow="7"/>
  <cols>
    <col min="1" max="1" width="0.408333333333333" customWidth="1"/>
    <col min="2" max="2" width="9.225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</cols>
  <sheetData>
    <row r="1" ht="17.25" customHeight="1" spans="1:13">
      <c r="A1" s="9"/>
      <c r="B1" s="10" t="s">
        <v>202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16.35" customHeight="1" spans="2:13">
      <c r="B2" s="11" t="s">
        <v>203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 spans="2:13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ht="21.55" customHeight="1" spans="2:1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7" t="s">
        <v>2</v>
      </c>
    </row>
    <row r="6" ht="65.55" customHeight="1" spans="2:13">
      <c r="B6" s="12" t="s">
        <v>204</v>
      </c>
      <c r="C6" s="12" t="s">
        <v>5</v>
      </c>
      <c r="D6" s="12" t="s">
        <v>32</v>
      </c>
      <c r="E6" s="12" t="s">
        <v>145</v>
      </c>
      <c r="F6" s="12" t="s">
        <v>146</v>
      </c>
      <c r="G6" s="12" t="s">
        <v>147</v>
      </c>
      <c r="H6" s="12" t="s">
        <v>148</v>
      </c>
      <c r="I6" s="12" t="s">
        <v>149</v>
      </c>
      <c r="J6" s="12" t="s">
        <v>150</v>
      </c>
      <c r="K6" s="12" t="s">
        <v>151</v>
      </c>
      <c r="L6" s="12" t="s">
        <v>152</v>
      </c>
      <c r="M6" s="12" t="s">
        <v>153</v>
      </c>
    </row>
    <row r="7" ht="23.25" customHeight="1" spans="2:13">
      <c r="B7" s="13" t="s">
        <v>7</v>
      </c>
      <c r="C7" s="13"/>
      <c r="D7" s="14">
        <v>0</v>
      </c>
      <c r="E7" s="14"/>
      <c r="F7" s="14"/>
      <c r="G7" s="14"/>
      <c r="H7" s="14"/>
      <c r="I7" s="14"/>
      <c r="J7" s="14"/>
      <c r="K7" s="14"/>
      <c r="L7" s="14"/>
      <c r="M7" s="14"/>
    </row>
    <row r="8" ht="21.55" customHeight="1" spans="2:13"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mergeCells count="2">
    <mergeCell ref="B7:C7"/>
    <mergeCell ref="B2:M3"/>
  </mergeCells>
  <printOptions horizontalCentered="1"/>
  <pageMargins left="0.195833333333333" right="0.195833333333333" top="0.392361111111111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3"/>
  <sheetViews>
    <sheetView tabSelected="1" zoomScale="110" zoomScaleNormal="110" topLeftCell="A111" workbookViewId="0">
      <selection activeCell="I127" sqref="I127"/>
    </sheetView>
  </sheetViews>
  <sheetFormatPr defaultColWidth="9" defaultRowHeight="13.5"/>
  <cols>
    <col min="1" max="1" width="13.3333333333333" customWidth="1"/>
    <col min="2" max="2" width="9.76666666666667" customWidth="1"/>
    <col min="3" max="3" width="10.9916666666667" customWidth="1"/>
    <col min="4" max="5" width="10.2583333333333" customWidth="1"/>
    <col min="6" max="11" width="5.125" customWidth="1"/>
    <col min="12" max="12" width="10.2583333333333" customWidth="1"/>
  </cols>
  <sheetData>
    <row r="1" ht="48.3" customHeight="1" spans="1:12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85" customHeight="1" spans="1:12">
      <c r="A2" s="2" t="s">
        <v>206</v>
      </c>
      <c r="B2" s="3" t="s">
        <v>207</v>
      </c>
      <c r="C2" s="3"/>
      <c r="D2" s="3"/>
      <c r="E2" s="3"/>
      <c r="F2" s="3"/>
      <c r="G2" s="3"/>
      <c r="H2" s="3"/>
      <c r="I2" s="3"/>
      <c r="J2" s="3"/>
      <c r="K2" s="7" t="s">
        <v>2</v>
      </c>
      <c r="L2" s="7"/>
    </row>
    <row r="3" ht="26.05" customHeight="1" spans="1:12">
      <c r="A3" s="4" t="s">
        <v>208</v>
      </c>
      <c r="B3" s="4" t="s">
        <v>209</v>
      </c>
      <c r="C3" s="4"/>
      <c r="D3" s="4"/>
      <c r="E3" s="4"/>
      <c r="F3" s="4"/>
      <c r="G3" s="4" t="s">
        <v>210</v>
      </c>
      <c r="H3" s="4"/>
      <c r="I3" s="8" t="s">
        <v>211</v>
      </c>
      <c r="J3" s="8"/>
      <c r="K3" s="8"/>
      <c r="L3" s="8"/>
    </row>
    <row r="4" ht="32.55" customHeight="1" spans="1:12">
      <c r="A4" s="4" t="s">
        <v>212</v>
      </c>
      <c r="B4" s="5">
        <v>10</v>
      </c>
      <c r="C4" s="5"/>
      <c r="D4" s="5"/>
      <c r="E4" s="5"/>
      <c r="F4" s="5"/>
      <c r="G4" s="4" t="s">
        <v>213</v>
      </c>
      <c r="H4" s="4"/>
      <c r="I4" s="5">
        <v>10</v>
      </c>
      <c r="J4" s="5"/>
      <c r="K4" s="5"/>
      <c r="L4" s="5"/>
    </row>
    <row r="5" ht="32.55" customHeight="1" spans="1:12">
      <c r="A5" s="4"/>
      <c r="B5" s="5"/>
      <c r="C5" s="5"/>
      <c r="D5" s="5"/>
      <c r="E5" s="5"/>
      <c r="F5" s="5"/>
      <c r="G5" s="4" t="s">
        <v>214</v>
      </c>
      <c r="H5" s="4"/>
      <c r="I5" s="5"/>
      <c r="J5" s="5"/>
      <c r="K5" s="5"/>
      <c r="L5" s="5"/>
    </row>
    <row r="6" ht="81.45" customHeight="1" spans="1:12">
      <c r="A6" s="4" t="s">
        <v>215</v>
      </c>
      <c r="B6" s="6" t="s">
        <v>216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ht="81.45" customHeight="1" spans="1:12">
      <c r="A7" s="4" t="s">
        <v>217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81.45" customHeight="1" spans="1:12">
      <c r="A8" s="4" t="s">
        <v>218</v>
      </c>
      <c r="B8" s="6" t="s">
        <v>219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ht="26.05" customHeight="1" spans="1:12">
      <c r="A9" s="4" t="s">
        <v>220</v>
      </c>
      <c r="B9" s="4" t="s">
        <v>221</v>
      </c>
      <c r="C9" s="4" t="s">
        <v>222</v>
      </c>
      <c r="D9" s="4" t="s">
        <v>223</v>
      </c>
      <c r="E9" s="4"/>
      <c r="F9" s="4" t="s">
        <v>224</v>
      </c>
      <c r="G9" s="4"/>
      <c r="H9" s="4" t="s">
        <v>225</v>
      </c>
      <c r="I9" s="4"/>
      <c r="J9" s="4" t="s">
        <v>226</v>
      </c>
      <c r="K9" s="4"/>
      <c r="L9" s="4" t="s">
        <v>227</v>
      </c>
    </row>
    <row r="10" ht="19.55" customHeight="1" spans="1:12">
      <c r="A10" s="4"/>
      <c r="B10" s="6"/>
      <c r="C10" s="6"/>
      <c r="D10" s="6" t="s">
        <v>228</v>
      </c>
      <c r="E10" s="6"/>
      <c r="F10" s="4" t="s">
        <v>229</v>
      </c>
      <c r="G10" s="4"/>
      <c r="H10" s="4" t="s">
        <v>230</v>
      </c>
      <c r="I10" s="4"/>
      <c r="J10" s="4" t="s">
        <v>231</v>
      </c>
      <c r="K10" s="4"/>
      <c r="L10" s="6">
        <v>50</v>
      </c>
    </row>
    <row r="11" ht="19.55" customHeight="1" spans="1:12">
      <c r="A11" s="4"/>
      <c r="B11" s="6"/>
      <c r="C11" s="6"/>
      <c r="D11" s="6" t="s">
        <v>232</v>
      </c>
      <c r="E11" s="6"/>
      <c r="F11" s="4" t="s">
        <v>229</v>
      </c>
      <c r="G11" s="4"/>
      <c r="H11" s="4" t="s">
        <v>233</v>
      </c>
      <c r="I11" s="4"/>
      <c r="J11" s="4" t="s">
        <v>231</v>
      </c>
      <c r="K11" s="4"/>
      <c r="L11" s="6">
        <v>5</v>
      </c>
    </row>
    <row r="12" ht="19.55" customHeight="1" spans="1:12">
      <c r="A12" s="4"/>
      <c r="B12" s="6"/>
      <c r="C12" s="6"/>
      <c r="D12" s="6" t="s">
        <v>234</v>
      </c>
      <c r="E12" s="6"/>
      <c r="F12" s="4" t="s">
        <v>235</v>
      </c>
      <c r="G12" s="4"/>
      <c r="H12" s="4" t="s">
        <v>236</v>
      </c>
      <c r="I12" s="4"/>
      <c r="J12" s="4"/>
      <c r="K12" s="4"/>
      <c r="L12" s="6" t="s">
        <v>237</v>
      </c>
    </row>
    <row r="13" ht="19.55" customHeight="1" spans="1:12">
      <c r="A13" s="4"/>
      <c r="B13" s="6"/>
      <c r="C13" s="6"/>
      <c r="D13" s="6" t="s">
        <v>238</v>
      </c>
      <c r="E13" s="6"/>
      <c r="F13" s="4">
        <v>20</v>
      </c>
      <c r="G13" s="4"/>
      <c r="H13" s="4" t="s">
        <v>239</v>
      </c>
      <c r="I13" s="4"/>
      <c r="J13" s="4" t="s">
        <v>240</v>
      </c>
      <c r="K13" s="4"/>
      <c r="L13" s="6">
        <v>100</v>
      </c>
    </row>
    <row r="14" ht="48.3" customHeight="1" spans="1:12">
      <c r="A14" s="1" t="s">
        <v>205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5.85" customHeight="1" spans="1:12">
      <c r="A15" s="2" t="s">
        <v>206</v>
      </c>
      <c r="B15" s="3" t="s">
        <v>207</v>
      </c>
      <c r="C15" s="3"/>
      <c r="D15" s="3"/>
      <c r="E15" s="3"/>
      <c r="F15" s="3"/>
      <c r="G15" s="3"/>
      <c r="H15" s="3"/>
      <c r="I15" s="3"/>
      <c r="J15" s="3"/>
      <c r="K15" s="7" t="s">
        <v>2</v>
      </c>
      <c r="L15" s="7"/>
    </row>
    <row r="16" ht="26.05" customHeight="1" spans="1:12">
      <c r="A16" s="4" t="s">
        <v>208</v>
      </c>
      <c r="B16" s="4" t="s">
        <v>241</v>
      </c>
      <c r="C16" s="4"/>
      <c r="D16" s="4"/>
      <c r="E16" s="4"/>
      <c r="F16" s="4"/>
      <c r="G16" s="4" t="s">
        <v>210</v>
      </c>
      <c r="H16" s="4"/>
      <c r="I16" s="8" t="s">
        <v>211</v>
      </c>
      <c r="J16" s="8"/>
      <c r="K16" s="8"/>
      <c r="L16" s="8"/>
    </row>
    <row r="17" ht="32.55" customHeight="1" spans="1:12">
      <c r="A17" s="4" t="s">
        <v>212</v>
      </c>
      <c r="B17" s="5">
        <v>8.6</v>
      </c>
      <c r="C17" s="5"/>
      <c r="D17" s="5"/>
      <c r="E17" s="5"/>
      <c r="F17" s="5"/>
      <c r="G17" s="4" t="s">
        <v>213</v>
      </c>
      <c r="H17" s="4"/>
      <c r="I17" s="5">
        <v>8.6</v>
      </c>
      <c r="J17" s="5"/>
      <c r="K17" s="5"/>
      <c r="L17" s="5"/>
    </row>
    <row r="18" ht="32.55" customHeight="1" spans="1:12">
      <c r="A18" s="4"/>
      <c r="B18" s="5"/>
      <c r="C18" s="5"/>
      <c r="D18" s="5"/>
      <c r="E18" s="5"/>
      <c r="F18" s="5"/>
      <c r="G18" s="4" t="s">
        <v>214</v>
      </c>
      <c r="H18" s="4"/>
      <c r="I18" s="5"/>
      <c r="J18" s="5"/>
      <c r="K18" s="5"/>
      <c r="L18" s="5"/>
    </row>
    <row r="19" ht="81.45" customHeight="1" spans="1:12">
      <c r="A19" s="4" t="s">
        <v>215</v>
      </c>
      <c r="B19" s="6" t="s">
        <v>242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81.45" customHeight="1" spans="1:12">
      <c r="A20" s="4" t="s">
        <v>217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81.45" customHeight="1" spans="1:12">
      <c r="A21" s="4" t="s">
        <v>218</v>
      </c>
      <c r="B21" s="6" t="s">
        <v>243</v>
      </c>
      <c r="C21" s="6"/>
      <c r="D21" s="6"/>
      <c r="E21" s="6"/>
      <c r="F21" s="6"/>
      <c r="G21" s="6"/>
      <c r="H21" s="6"/>
      <c r="I21" s="6"/>
      <c r="J21" s="6"/>
      <c r="K21" s="6"/>
      <c r="L21" s="6"/>
    </row>
    <row r="22" ht="26.05" customHeight="1" spans="1:12">
      <c r="A22" s="4" t="s">
        <v>220</v>
      </c>
      <c r="B22" s="4" t="s">
        <v>221</v>
      </c>
      <c r="C22" s="4" t="s">
        <v>222</v>
      </c>
      <c r="D22" s="4" t="s">
        <v>223</v>
      </c>
      <c r="E22" s="4"/>
      <c r="F22" s="4" t="s">
        <v>224</v>
      </c>
      <c r="G22" s="4"/>
      <c r="H22" s="4" t="s">
        <v>225</v>
      </c>
      <c r="I22" s="4"/>
      <c r="J22" s="4" t="s">
        <v>226</v>
      </c>
      <c r="K22" s="4"/>
      <c r="L22" s="4" t="s">
        <v>227</v>
      </c>
    </row>
    <row r="23" ht="19.55" customHeight="1" spans="1:12">
      <c r="A23" s="4"/>
      <c r="B23" s="6"/>
      <c r="C23" s="6"/>
      <c r="D23" s="6" t="s">
        <v>244</v>
      </c>
      <c r="E23" s="6"/>
      <c r="F23" s="4" t="s">
        <v>235</v>
      </c>
      <c r="G23" s="4"/>
      <c r="H23" s="4" t="s">
        <v>245</v>
      </c>
      <c r="I23" s="4"/>
      <c r="J23" s="4" t="s">
        <v>231</v>
      </c>
      <c r="K23" s="4"/>
      <c r="L23" s="6">
        <v>300</v>
      </c>
    </row>
    <row r="24" ht="19.55" customHeight="1" spans="1:12">
      <c r="A24" s="4"/>
      <c r="B24" s="6"/>
      <c r="C24" s="6"/>
      <c r="D24" s="6" t="s">
        <v>246</v>
      </c>
      <c r="E24" s="6"/>
      <c r="F24" s="4" t="s">
        <v>229</v>
      </c>
      <c r="G24" s="4"/>
      <c r="H24" s="4" t="s">
        <v>239</v>
      </c>
      <c r="I24" s="4"/>
      <c r="J24" s="4" t="s">
        <v>231</v>
      </c>
      <c r="K24" s="4"/>
      <c r="L24" s="6">
        <v>80</v>
      </c>
    </row>
    <row r="25" ht="19.55" customHeight="1" spans="1:12">
      <c r="A25" s="4"/>
      <c r="B25" s="6"/>
      <c r="C25" s="6"/>
      <c r="D25" s="6" t="s">
        <v>247</v>
      </c>
      <c r="E25" s="6"/>
      <c r="F25" s="4" t="s">
        <v>229</v>
      </c>
      <c r="G25" s="4"/>
      <c r="H25" s="4" t="s">
        <v>236</v>
      </c>
      <c r="I25" s="4"/>
      <c r="J25" s="4"/>
      <c r="K25" s="4"/>
      <c r="L25" s="6" t="s">
        <v>237</v>
      </c>
    </row>
    <row r="26" ht="19.55" customHeight="1" spans="1:12">
      <c r="A26" s="4"/>
      <c r="B26" s="6"/>
      <c r="C26" s="6"/>
      <c r="D26" s="6" t="s">
        <v>248</v>
      </c>
      <c r="E26" s="6"/>
      <c r="F26" s="4">
        <v>20</v>
      </c>
      <c r="G26" s="4"/>
      <c r="H26" s="4" t="s">
        <v>239</v>
      </c>
      <c r="I26" s="4"/>
      <c r="J26" s="4" t="s">
        <v>231</v>
      </c>
      <c r="K26" s="4"/>
      <c r="L26" s="6">
        <v>80</v>
      </c>
    </row>
    <row r="27" ht="48.3" customHeight="1" spans="1:12">
      <c r="A27" s="1" t="s">
        <v>205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85" customHeight="1" spans="1:12">
      <c r="A28" s="2" t="s">
        <v>206</v>
      </c>
      <c r="B28" s="3" t="s">
        <v>207</v>
      </c>
      <c r="C28" s="3"/>
      <c r="D28" s="3"/>
      <c r="E28" s="3"/>
      <c r="F28" s="3"/>
      <c r="G28" s="3"/>
      <c r="H28" s="3"/>
      <c r="I28" s="3"/>
      <c r="J28" s="3"/>
      <c r="K28" s="7" t="s">
        <v>2</v>
      </c>
      <c r="L28" s="7"/>
    </row>
    <row r="29" ht="26.05" customHeight="1" spans="1:12">
      <c r="A29" s="4" t="s">
        <v>208</v>
      </c>
      <c r="B29" s="4" t="s">
        <v>249</v>
      </c>
      <c r="C29" s="4"/>
      <c r="D29" s="4"/>
      <c r="E29" s="4"/>
      <c r="F29" s="4"/>
      <c r="G29" s="4" t="s">
        <v>210</v>
      </c>
      <c r="H29" s="4"/>
      <c r="I29" s="8" t="s">
        <v>211</v>
      </c>
      <c r="J29" s="8"/>
      <c r="K29" s="8"/>
      <c r="L29" s="8"/>
    </row>
    <row r="30" ht="32.55" customHeight="1" spans="1:12">
      <c r="A30" s="4" t="s">
        <v>212</v>
      </c>
      <c r="B30" s="5">
        <v>30</v>
      </c>
      <c r="C30" s="5"/>
      <c r="D30" s="5"/>
      <c r="E30" s="5"/>
      <c r="F30" s="5"/>
      <c r="G30" s="4" t="s">
        <v>213</v>
      </c>
      <c r="H30" s="4"/>
      <c r="I30" s="5">
        <v>30</v>
      </c>
      <c r="J30" s="5"/>
      <c r="K30" s="5"/>
      <c r="L30" s="5"/>
    </row>
    <row r="31" ht="32.55" customHeight="1" spans="1:12">
      <c r="A31" s="4"/>
      <c r="B31" s="5"/>
      <c r="C31" s="5"/>
      <c r="D31" s="5"/>
      <c r="E31" s="5"/>
      <c r="F31" s="5"/>
      <c r="G31" s="4" t="s">
        <v>214</v>
      </c>
      <c r="H31" s="4"/>
      <c r="I31" s="5"/>
      <c r="J31" s="5"/>
      <c r="K31" s="5"/>
      <c r="L31" s="5"/>
    </row>
    <row r="32" ht="81.45" customHeight="1" spans="1:12">
      <c r="A32" s="4" t="s">
        <v>215</v>
      </c>
      <c r="B32" s="6" t="s">
        <v>250</v>
      </c>
      <c r="C32" s="6"/>
      <c r="D32" s="6"/>
      <c r="E32" s="6"/>
      <c r="F32" s="6"/>
      <c r="G32" s="6"/>
      <c r="H32" s="6"/>
      <c r="I32" s="6"/>
      <c r="J32" s="6"/>
      <c r="K32" s="6"/>
      <c r="L32" s="6"/>
    </row>
    <row r="33" ht="81.45" customHeight="1" spans="1:12">
      <c r="A33" s="4" t="s">
        <v>217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ht="81.45" customHeight="1" spans="1:12">
      <c r="A34" s="4" t="s">
        <v>218</v>
      </c>
      <c r="B34" s="6" t="s">
        <v>251</v>
      </c>
      <c r="C34" s="6"/>
      <c r="D34" s="6"/>
      <c r="E34" s="6"/>
      <c r="F34" s="6"/>
      <c r="G34" s="6"/>
      <c r="H34" s="6"/>
      <c r="I34" s="6"/>
      <c r="J34" s="6"/>
      <c r="K34" s="6"/>
      <c r="L34" s="6"/>
    </row>
    <row r="35" ht="26.05" customHeight="1" spans="1:12">
      <c r="A35" s="4" t="s">
        <v>220</v>
      </c>
      <c r="B35" s="4" t="s">
        <v>221</v>
      </c>
      <c r="C35" s="4" t="s">
        <v>222</v>
      </c>
      <c r="D35" s="4" t="s">
        <v>223</v>
      </c>
      <c r="E35" s="4"/>
      <c r="F35" s="4" t="s">
        <v>224</v>
      </c>
      <c r="G35" s="4"/>
      <c r="H35" s="4" t="s">
        <v>225</v>
      </c>
      <c r="I35" s="4"/>
      <c r="J35" s="4" t="s">
        <v>226</v>
      </c>
      <c r="K35" s="4"/>
      <c r="L35" s="4" t="s">
        <v>227</v>
      </c>
    </row>
    <row r="36" ht="19.55" customHeight="1" spans="1:12">
      <c r="A36" s="4"/>
      <c r="B36" s="6"/>
      <c r="C36" s="6"/>
      <c r="D36" s="6" t="s">
        <v>252</v>
      </c>
      <c r="E36" s="6"/>
      <c r="F36" s="4" t="s">
        <v>235</v>
      </c>
      <c r="G36" s="4"/>
      <c r="H36" s="4" t="s">
        <v>253</v>
      </c>
      <c r="I36" s="4"/>
      <c r="J36" s="4" t="s">
        <v>231</v>
      </c>
      <c r="K36" s="4"/>
      <c r="L36" s="6" t="s">
        <v>254</v>
      </c>
    </row>
    <row r="37" ht="25" customHeight="1" spans="1:12">
      <c r="A37" s="4"/>
      <c r="B37" s="6"/>
      <c r="C37" s="6"/>
      <c r="D37" s="6" t="s">
        <v>255</v>
      </c>
      <c r="E37" s="6"/>
      <c r="F37" s="4" t="s">
        <v>229</v>
      </c>
      <c r="G37" s="4"/>
      <c r="H37" s="4" t="s">
        <v>239</v>
      </c>
      <c r="I37" s="4"/>
      <c r="J37" s="4" t="s">
        <v>256</v>
      </c>
      <c r="K37" s="4"/>
      <c r="L37" s="6">
        <v>100</v>
      </c>
    </row>
    <row r="38" ht="19.55" customHeight="1" spans="1:12">
      <c r="A38" s="4"/>
      <c r="B38" s="6"/>
      <c r="C38" s="6"/>
      <c r="D38" s="6" t="s">
        <v>257</v>
      </c>
      <c r="E38" s="6"/>
      <c r="F38" s="4" t="s">
        <v>229</v>
      </c>
      <c r="G38" s="4"/>
      <c r="H38" s="4" t="s">
        <v>239</v>
      </c>
      <c r="I38" s="4"/>
      <c r="J38" s="4" t="s">
        <v>256</v>
      </c>
      <c r="K38" s="4"/>
      <c r="L38" s="6" t="s">
        <v>258</v>
      </c>
    </row>
    <row r="39" ht="19.55" customHeight="1" spans="1:12">
      <c r="A39" s="4"/>
      <c r="B39" s="6"/>
      <c r="C39" s="6"/>
      <c r="D39" s="6" t="s">
        <v>259</v>
      </c>
      <c r="E39" s="6"/>
      <c r="F39" s="4" t="s">
        <v>260</v>
      </c>
      <c r="G39" s="4"/>
      <c r="H39" s="4" t="s">
        <v>236</v>
      </c>
      <c r="I39" s="4"/>
      <c r="J39" s="4"/>
      <c r="K39" s="4"/>
      <c r="L39" s="6" t="s">
        <v>261</v>
      </c>
    </row>
    <row r="40" ht="19.55" customHeight="1" spans="1:12">
      <c r="A40" s="4"/>
      <c r="B40" s="6"/>
      <c r="C40" s="6"/>
      <c r="D40" s="6" t="s">
        <v>248</v>
      </c>
      <c r="E40" s="6"/>
      <c r="F40" s="4" t="s">
        <v>260</v>
      </c>
      <c r="G40" s="4"/>
      <c r="H40" s="4" t="s">
        <v>239</v>
      </c>
      <c r="I40" s="4"/>
      <c r="J40" s="4" t="s">
        <v>231</v>
      </c>
      <c r="K40" s="4"/>
      <c r="L40" s="6">
        <v>80</v>
      </c>
    </row>
    <row r="41" ht="48.3" customHeight="1" spans="1:12">
      <c r="A41" s="1" t="s">
        <v>205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25.85" customHeight="1" spans="1:12">
      <c r="A42" s="2" t="s">
        <v>206</v>
      </c>
      <c r="B42" s="3" t="s">
        <v>207</v>
      </c>
      <c r="C42" s="3"/>
      <c r="D42" s="3"/>
      <c r="E42" s="3"/>
      <c r="F42" s="3"/>
      <c r="G42" s="3"/>
      <c r="H42" s="3"/>
      <c r="I42" s="3"/>
      <c r="J42" s="3"/>
      <c r="K42" s="7" t="s">
        <v>2</v>
      </c>
      <c r="L42" s="7"/>
    </row>
    <row r="43" ht="26.05" customHeight="1" spans="1:12">
      <c r="A43" s="4" t="s">
        <v>208</v>
      </c>
      <c r="B43" s="4" t="s">
        <v>262</v>
      </c>
      <c r="C43" s="4"/>
      <c r="D43" s="4"/>
      <c r="E43" s="4"/>
      <c r="F43" s="4"/>
      <c r="G43" s="4" t="s">
        <v>210</v>
      </c>
      <c r="H43" s="4"/>
      <c r="I43" s="8" t="s">
        <v>211</v>
      </c>
      <c r="J43" s="8"/>
      <c r="K43" s="8"/>
      <c r="L43" s="8"/>
    </row>
    <row r="44" ht="32.55" customHeight="1" spans="1:12">
      <c r="A44" s="4" t="s">
        <v>212</v>
      </c>
      <c r="B44" s="5">
        <v>500</v>
      </c>
      <c r="C44" s="5"/>
      <c r="D44" s="5"/>
      <c r="E44" s="5"/>
      <c r="F44" s="5"/>
      <c r="G44" s="4" t="s">
        <v>213</v>
      </c>
      <c r="H44" s="4"/>
      <c r="I44" s="5">
        <v>500</v>
      </c>
      <c r="J44" s="5"/>
      <c r="K44" s="5"/>
      <c r="L44" s="5"/>
    </row>
    <row r="45" ht="32.55" customHeight="1" spans="1:12">
      <c r="A45" s="4"/>
      <c r="B45" s="5"/>
      <c r="C45" s="5"/>
      <c r="D45" s="5"/>
      <c r="E45" s="5"/>
      <c r="F45" s="5"/>
      <c r="G45" s="4" t="s">
        <v>214</v>
      </c>
      <c r="H45" s="4"/>
      <c r="I45" s="5"/>
      <c r="J45" s="5"/>
      <c r="K45" s="5"/>
      <c r="L45" s="5"/>
    </row>
    <row r="46" ht="81.45" customHeight="1" spans="1:12">
      <c r="A46" s="4" t="s">
        <v>215</v>
      </c>
      <c r="B46" s="6" t="s">
        <v>263</v>
      </c>
      <c r="C46" s="6"/>
      <c r="D46" s="6"/>
      <c r="E46" s="6"/>
      <c r="F46" s="6"/>
      <c r="G46" s="6"/>
      <c r="H46" s="6"/>
      <c r="I46" s="6"/>
      <c r="J46" s="6"/>
      <c r="K46" s="6"/>
      <c r="L46" s="6"/>
    </row>
    <row r="47" ht="81.45" customHeight="1" spans="1:12">
      <c r="A47" s="4" t="s">
        <v>217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ht="81.45" customHeight="1" spans="1:12">
      <c r="A48" s="4" t="s">
        <v>218</v>
      </c>
      <c r="B48" s="6" t="s">
        <v>264</v>
      </c>
      <c r="C48" s="6"/>
      <c r="D48" s="6"/>
      <c r="E48" s="6"/>
      <c r="F48" s="6"/>
      <c r="G48" s="6"/>
      <c r="H48" s="6"/>
      <c r="I48" s="6"/>
      <c r="J48" s="6"/>
      <c r="K48" s="6"/>
      <c r="L48" s="6"/>
    </row>
    <row r="49" ht="26.05" customHeight="1" spans="1:12">
      <c r="A49" s="4" t="s">
        <v>220</v>
      </c>
      <c r="B49" s="4" t="s">
        <v>221</v>
      </c>
      <c r="C49" s="4" t="s">
        <v>222</v>
      </c>
      <c r="D49" s="4" t="s">
        <v>223</v>
      </c>
      <c r="E49" s="4"/>
      <c r="F49" s="4" t="s">
        <v>224</v>
      </c>
      <c r="G49" s="4"/>
      <c r="H49" s="4" t="s">
        <v>225</v>
      </c>
      <c r="I49" s="4"/>
      <c r="J49" s="4" t="s">
        <v>226</v>
      </c>
      <c r="K49" s="4"/>
      <c r="L49" s="4" t="s">
        <v>227</v>
      </c>
    </row>
    <row r="50" ht="19.55" customHeight="1" spans="1:12">
      <c r="A50" s="4"/>
      <c r="B50" s="6"/>
      <c r="C50" s="6"/>
      <c r="D50" s="6" t="s">
        <v>265</v>
      </c>
      <c r="E50" s="6"/>
      <c r="F50" s="4" t="s">
        <v>229</v>
      </c>
      <c r="G50" s="4"/>
      <c r="H50" s="4" t="s">
        <v>239</v>
      </c>
      <c r="I50" s="4"/>
      <c r="J50" s="4" t="s">
        <v>256</v>
      </c>
      <c r="K50" s="4"/>
      <c r="L50" s="6" t="s">
        <v>258</v>
      </c>
    </row>
    <row r="51" ht="19.55" customHeight="1" spans="1:12">
      <c r="A51" s="4"/>
      <c r="B51" s="6"/>
      <c r="C51" s="6"/>
      <c r="D51" s="6" t="s">
        <v>266</v>
      </c>
      <c r="E51" s="6"/>
      <c r="F51" s="4" t="s">
        <v>235</v>
      </c>
      <c r="G51" s="4"/>
      <c r="H51" s="4" t="s">
        <v>267</v>
      </c>
      <c r="I51" s="4"/>
      <c r="J51" s="4" t="s">
        <v>268</v>
      </c>
      <c r="K51" s="4"/>
      <c r="L51" s="6">
        <v>598.2</v>
      </c>
    </row>
    <row r="52" ht="19.55" customHeight="1" spans="1:12">
      <c r="A52" s="4"/>
      <c r="B52" s="6"/>
      <c r="C52" s="6"/>
      <c r="D52" s="6" t="s">
        <v>269</v>
      </c>
      <c r="E52" s="6"/>
      <c r="F52" s="4" t="s">
        <v>229</v>
      </c>
      <c r="G52" s="4"/>
      <c r="H52" s="4" t="s">
        <v>239</v>
      </c>
      <c r="I52" s="4"/>
      <c r="J52" s="4" t="s">
        <v>256</v>
      </c>
      <c r="K52" s="4"/>
      <c r="L52" s="6" t="s">
        <v>258</v>
      </c>
    </row>
    <row r="53" ht="25" customHeight="1" spans="1:12">
      <c r="A53" s="4"/>
      <c r="B53" s="6"/>
      <c r="C53" s="6"/>
      <c r="D53" s="6" t="s">
        <v>270</v>
      </c>
      <c r="E53" s="6"/>
      <c r="F53" s="4" t="s">
        <v>260</v>
      </c>
      <c r="G53" s="4"/>
      <c r="H53" s="4" t="s">
        <v>239</v>
      </c>
      <c r="I53" s="4"/>
      <c r="J53" s="4" t="s">
        <v>256</v>
      </c>
      <c r="K53" s="4"/>
      <c r="L53" s="6">
        <v>100</v>
      </c>
    </row>
    <row r="54" ht="19.55" customHeight="1" spans="1:12">
      <c r="A54" s="4"/>
      <c r="B54" s="6"/>
      <c r="C54" s="6"/>
      <c r="D54" s="6" t="s">
        <v>271</v>
      </c>
      <c r="E54" s="6"/>
      <c r="F54" s="4" t="s">
        <v>260</v>
      </c>
      <c r="G54" s="4"/>
      <c r="H54" s="4" t="s">
        <v>239</v>
      </c>
      <c r="I54" s="4"/>
      <c r="J54" s="4" t="s">
        <v>231</v>
      </c>
      <c r="K54" s="4"/>
      <c r="L54" s="6">
        <v>80</v>
      </c>
    </row>
    <row r="55" ht="48.3" customHeight="1" spans="1:12">
      <c r="A55" s="1" t="s">
        <v>205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ht="25.85" customHeight="1" spans="1:12">
      <c r="A56" s="2" t="s">
        <v>206</v>
      </c>
      <c r="B56" s="3" t="s">
        <v>207</v>
      </c>
      <c r="C56" s="3"/>
      <c r="D56" s="3"/>
      <c r="E56" s="3"/>
      <c r="F56" s="3"/>
      <c r="G56" s="3"/>
      <c r="H56" s="3"/>
      <c r="I56" s="3"/>
      <c r="J56" s="3"/>
      <c r="K56" s="7" t="s">
        <v>2</v>
      </c>
      <c r="L56" s="7"/>
    </row>
    <row r="57" ht="26.05" customHeight="1" spans="1:12">
      <c r="A57" s="4" t="s">
        <v>208</v>
      </c>
      <c r="B57" s="4" t="s">
        <v>272</v>
      </c>
      <c r="C57" s="4"/>
      <c r="D57" s="4"/>
      <c r="E57" s="4"/>
      <c r="F57" s="4"/>
      <c r="G57" s="4" t="s">
        <v>210</v>
      </c>
      <c r="H57" s="4"/>
      <c r="I57" s="8" t="s">
        <v>211</v>
      </c>
      <c r="J57" s="8"/>
      <c r="K57" s="8"/>
      <c r="L57" s="8"/>
    </row>
    <row r="58" ht="32.55" customHeight="1" spans="1:12">
      <c r="A58" s="4" t="s">
        <v>212</v>
      </c>
      <c r="B58" s="5">
        <v>10</v>
      </c>
      <c r="C58" s="5"/>
      <c r="D58" s="5"/>
      <c r="E58" s="5"/>
      <c r="F58" s="5"/>
      <c r="G58" s="4" t="s">
        <v>213</v>
      </c>
      <c r="H58" s="4"/>
      <c r="I58" s="5">
        <v>10</v>
      </c>
      <c r="J58" s="5"/>
      <c r="K58" s="5"/>
      <c r="L58" s="5"/>
    </row>
    <row r="59" ht="32.55" customHeight="1" spans="1:12">
      <c r="A59" s="4"/>
      <c r="B59" s="5"/>
      <c r="C59" s="5"/>
      <c r="D59" s="5"/>
      <c r="E59" s="5"/>
      <c r="F59" s="5"/>
      <c r="G59" s="4" t="s">
        <v>214</v>
      </c>
      <c r="H59" s="4"/>
      <c r="I59" s="5"/>
      <c r="J59" s="5"/>
      <c r="K59" s="5"/>
      <c r="L59" s="5"/>
    </row>
    <row r="60" ht="81.45" customHeight="1" spans="1:12">
      <c r="A60" s="4" t="s">
        <v>215</v>
      </c>
      <c r="B60" s="6" t="s">
        <v>273</v>
      </c>
      <c r="C60" s="6"/>
      <c r="D60" s="6"/>
      <c r="E60" s="6"/>
      <c r="F60" s="6"/>
      <c r="G60" s="6"/>
      <c r="H60" s="6"/>
      <c r="I60" s="6"/>
      <c r="J60" s="6"/>
      <c r="K60" s="6"/>
      <c r="L60" s="6"/>
    </row>
    <row r="61" ht="81.45" customHeight="1" spans="1:12">
      <c r="A61" s="4" t="s">
        <v>217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ht="81.45" customHeight="1" spans="1:12">
      <c r="A62" s="4" t="s">
        <v>218</v>
      </c>
      <c r="B62" s="6" t="s">
        <v>274</v>
      </c>
      <c r="C62" s="6"/>
      <c r="D62" s="6"/>
      <c r="E62" s="6"/>
      <c r="F62" s="6"/>
      <c r="G62" s="6"/>
      <c r="H62" s="6"/>
      <c r="I62" s="6"/>
      <c r="J62" s="6"/>
      <c r="K62" s="6"/>
      <c r="L62" s="6"/>
    </row>
    <row r="63" ht="26.05" customHeight="1" spans="1:12">
      <c r="A63" s="4" t="s">
        <v>220</v>
      </c>
      <c r="B63" s="4" t="s">
        <v>221</v>
      </c>
      <c r="C63" s="4" t="s">
        <v>222</v>
      </c>
      <c r="D63" s="4" t="s">
        <v>223</v>
      </c>
      <c r="E63" s="4"/>
      <c r="F63" s="4" t="s">
        <v>224</v>
      </c>
      <c r="G63" s="4"/>
      <c r="H63" s="4" t="s">
        <v>225</v>
      </c>
      <c r="I63" s="4"/>
      <c r="J63" s="4" t="s">
        <v>226</v>
      </c>
      <c r="K63" s="4"/>
      <c r="L63" s="4" t="s">
        <v>227</v>
      </c>
    </row>
    <row r="64" ht="19.55" customHeight="1" spans="1:12">
      <c r="A64" s="4"/>
      <c r="B64" s="6"/>
      <c r="C64" s="6"/>
      <c r="D64" s="6" t="s">
        <v>275</v>
      </c>
      <c r="E64" s="6"/>
      <c r="F64" s="4" t="s">
        <v>229</v>
      </c>
      <c r="G64" s="4"/>
      <c r="H64" s="4" t="s">
        <v>276</v>
      </c>
      <c r="I64" s="4"/>
      <c r="J64" s="4" t="s">
        <v>256</v>
      </c>
      <c r="K64" s="4"/>
      <c r="L64" s="6" t="s">
        <v>260</v>
      </c>
    </row>
    <row r="65" ht="25" customHeight="1" spans="1:12">
      <c r="A65" s="4"/>
      <c r="B65" s="6"/>
      <c r="C65" s="6"/>
      <c r="D65" s="6" t="s">
        <v>277</v>
      </c>
      <c r="E65" s="6"/>
      <c r="F65" s="4" t="s">
        <v>229</v>
      </c>
      <c r="G65" s="4"/>
      <c r="H65" s="4" t="s">
        <v>239</v>
      </c>
      <c r="I65" s="4"/>
      <c r="J65" s="4" t="s">
        <v>231</v>
      </c>
      <c r="K65" s="4"/>
      <c r="L65" s="6" t="s">
        <v>278</v>
      </c>
    </row>
    <row r="66" ht="19.55" customHeight="1" spans="1:12">
      <c r="A66" s="4"/>
      <c r="B66" s="6"/>
      <c r="C66" s="6"/>
      <c r="D66" s="6" t="s">
        <v>279</v>
      </c>
      <c r="E66" s="6"/>
      <c r="F66" s="4" t="s">
        <v>260</v>
      </c>
      <c r="G66" s="4"/>
      <c r="H66" s="4" t="s">
        <v>239</v>
      </c>
      <c r="I66" s="4"/>
      <c r="J66" s="4" t="s">
        <v>256</v>
      </c>
      <c r="K66" s="4"/>
      <c r="L66" s="6" t="s">
        <v>280</v>
      </c>
    </row>
    <row r="67" ht="19.55" customHeight="1" spans="1:12">
      <c r="A67" s="4"/>
      <c r="B67" s="6"/>
      <c r="C67" s="6"/>
      <c r="D67" s="6" t="s">
        <v>281</v>
      </c>
      <c r="E67" s="6"/>
      <c r="F67" s="4" t="s">
        <v>229</v>
      </c>
      <c r="G67" s="4"/>
      <c r="H67" s="4" t="s">
        <v>239</v>
      </c>
      <c r="I67" s="4"/>
      <c r="J67" s="4" t="s">
        <v>231</v>
      </c>
      <c r="K67" s="4"/>
      <c r="L67" s="6" t="s">
        <v>278</v>
      </c>
    </row>
    <row r="68" ht="48.3" customHeight="1" spans="1:12">
      <c r="A68" s="1" t="s">
        <v>205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25.85" customHeight="1" spans="1:12">
      <c r="A69" s="2" t="s">
        <v>206</v>
      </c>
      <c r="B69" s="3" t="s">
        <v>207</v>
      </c>
      <c r="C69" s="3"/>
      <c r="D69" s="3"/>
      <c r="E69" s="3"/>
      <c r="F69" s="3"/>
      <c r="G69" s="3"/>
      <c r="H69" s="3"/>
      <c r="I69" s="3"/>
      <c r="J69" s="3"/>
      <c r="K69" s="7" t="s">
        <v>2</v>
      </c>
      <c r="L69" s="7"/>
    </row>
    <row r="70" ht="26.05" customHeight="1" spans="1:12">
      <c r="A70" s="4" t="s">
        <v>208</v>
      </c>
      <c r="B70" s="4" t="s">
        <v>282</v>
      </c>
      <c r="C70" s="4"/>
      <c r="D70" s="4"/>
      <c r="E70" s="4"/>
      <c r="F70" s="4"/>
      <c r="G70" s="4" t="s">
        <v>210</v>
      </c>
      <c r="H70" s="4"/>
      <c r="I70" s="8" t="s">
        <v>211</v>
      </c>
      <c r="J70" s="8"/>
      <c r="K70" s="8"/>
      <c r="L70" s="8"/>
    </row>
    <row r="71" ht="32.55" customHeight="1" spans="1:12">
      <c r="A71" s="4" t="s">
        <v>212</v>
      </c>
      <c r="B71" s="5">
        <v>2.5</v>
      </c>
      <c r="C71" s="5"/>
      <c r="D71" s="5"/>
      <c r="E71" s="5"/>
      <c r="F71" s="5"/>
      <c r="G71" s="4" t="s">
        <v>213</v>
      </c>
      <c r="H71" s="4"/>
      <c r="I71" s="5">
        <v>2.5</v>
      </c>
      <c r="J71" s="5"/>
      <c r="K71" s="5"/>
      <c r="L71" s="5"/>
    </row>
    <row r="72" ht="32.55" customHeight="1" spans="1:12">
      <c r="A72" s="4"/>
      <c r="B72" s="5"/>
      <c r="C72" s="5"/>
      <c r="D72" s="5"/>
      <c r="E72" s="5"/>
      <c r="F72" s="5"/>
      <c r="G72" s="4" t="s">
        <v>214</v>
      </c>
      <c r="H72" s="4"/>
      <c r="I72" s="5"/>
      <c r="J72" s="5"/>
      <c r="K72" s="5"/>
      <c r="L72" s="5"/>
    </row>
    <row r="73" ht="81.45" customHeight="1" spans="1:12">
      <c r="A73" s="4" t="s">
        <v>215</v>
      </c>
      <c r="B73" s="6" t="s">
        <v>283</v>
      </c>
      <c r="C73" s="6"/>
      <c r="D73" s="6"/>
      <c r="E73" s="6"/>
      <c r="F73" s="6"/>
      <c r="G73" s="6"/>
      <c r="H73" s="6"/>
      <c r="I73" s="6"/>
      <c r="J73" s="6"/>
      <c r="K73" s="6"/>
      <c r="L73" s="6"/>
    </row>
    <row r="74" ht="81.45" customHeight="1" spans="1:12">
      <c r="A74" s="4" t="s">
        <v>217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ht="81.45" customHeight="1" spans="1:12">
      <c r="A75" s="4" t="s">
        <v>218</v>
      </c>
      <c r="B75" s="6" t="s">
        <v>284</v>
      </c>
      <c r="C75" s="6"/>
      <c r="D75" s="6"/>
      <c r="E75" s="6"/>
      <c r="F75" s="6"/>
      <c r="G75" s="6"/>
      <c r="H75" s="6"/>
      <c r="I75" s="6"/>
      <c r="J75" s="6"/>
      <c r="K75" s="6"/>
      <c r="L75" s="6"/>
    </row>
    <row r="76" ht="26.05" customHeight="1" spans="1:12">
      <c r="A76" s="4" t="s">
        <v>220</v>
      </c>
      <c r="B76" s="4" t="s">
        <v>221</v>
      </c>
      <c r="C76" s="4" t="s">
        <v>222</v>
      </c>
      <c r="D76" s="4" t="s">
        <v>223</v>
      </c>
      <c r="E76" s="4"/>
      <c r="F76" s="4" t="s">
        <v>224</v>
      </c>
      <c r="G76" s="4"/>
      <c r="H76" s="4" t="s">
        <v>225</v>
      </c>
      <c r="I76" s="4"/>
      <c r="J76" s="4" t="s">
        <v>226</v>
      </c>
      <c r="K76" s="4"/>
      <c r="L76" s="4" t="s">
        <v>227</v>
      </c>
    </row>
    <row r="77" ht="19.55" customHeight="1" spans="1:12">
      <c r="A77" s="4"/>
      <c r="B77" s="6"/>
      <c r="C77" s="6"/>
      <c r="D77" s="6" t="s">
        <v>285</v>
      </c>
      <c r="E77" s="6"/>
      <c r="F77" s="4" t="s">
        <v>229</v>
      </c>
      <c r="G77" s="4"/>
      <c r="H77" s="4" t="s">
        <v>286</v>
      </c>
      <c r="I77" s="4"/>
      <c r="J77" s="4" t="s">
        <v>256</v>
      </c>
      <c r="K77" s="4"/>
      <c r="L77" s="6" t="s">
        <v>287</v>
      </c>
    </row>
    <row r="78" ht="19.55" customHeight="1" spans="1:12">
      <c r="A78" s="4"/>
      <c r="B78" s="6"/>
      <c r="C78" s="6"/>
      <c r="D78" s="6" t="s">
        <v>288</v>
      </c>
      <c r="E78" s="6"/>
      <c r="F78" s="4" t="s">
        <v>229</v>
      </c>
      <c r="G78" s="4"/>
      <c r="H78" s="4" t="s">
        <v>239</v>
      </c>
      <c r="I78" s="4"/>
      <c r="J78" s="4" t="s">
        <v>231</v>
      </c>
      <c r="K78" s="4"/>
      <c r="L78" s="6" t="s">
        <v>289</v>
      </c>
    </row>
    <row r="79" ht="19.55" customHeight="1" spans="1:12">
      <c r="A79" s="4"/>
      <c r="B79" s="6"/>
      <c r="C79" s="6"/>
      <c r="D79" s="6" t="s">
        <v>290</v>
      </c>
      <c r="E79" s="6"/>
      <c r="F79" s="4" t="s">
        <v>229</v>
      </c>
      <c r="G79" s="4"/>
      <c r="H79" s="4" t="s">
        <v>245</v>
      </c>
      <c r="I79" s="4"/>
      <c r="J79" s="4" t="s">
        <v>256</v>
      </c>
      <c r="K79" s="4"/>
      <c r="L79" s="6" t="s">
        <v>291</v>
      </c>
    </row>
    <row r="80" ht="19.55" customHeight="1" spans="1:12">
      <c r="A80" s="4"/>
      <c r="B80" s="6"/>
      <c r="C80" s="6"/>
      <c r="D80" s="6" t="s">
        <v>292</v>
      </c>
      <c r="E80" s="6"/>
      <c r="F80" s="4" t="s">
        <v>229</v>
      </c>
      <c r="G80" s="4"/>
      <c r="H80" s="4" t="s">
        <v>236</v>
      </c>
      <c r="I80" s="4"/>
      <c r="J80" s="4" t="s">
        <v>231</v>
      </c>
      <c r="K80" s="4"/>
      <c r="L80" s="6" t="s">
        <v>293</v>
      </c>
    </row>
    <row r="81" ht="25" customHeight="1" spans="1:12">
      <c r="A81" s="4"/>
      <c r="B81" s="6"/>
      <c r="C81" s="6"/>
      <c r="D81" s="6" t="s">
        <v>294</v>
      </c>
      <c r="E81" s="6"/>
      <c r="F81" s="4" t="s">
        <v>260</v>
      </c>
      <c r="G81" s="4"/>
      <c r="H81" s="4" t="s">
        <v>239</v>
      </c>
      <c r="I81" s="4"/>
      <c r="J81" s="4" t="s">
        <v>231</v>
      </c>
      <c r="K81" s="4"/>
      <c r="L81" s="6" t="s">
        <v>295</v>
      </c>
    </row>
    <row r="82" ht="48.3" customHeight="1" spans="1:12">
      <c r="A82" s="1" t="s">
        <v>205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25.85" customHeight="1" spans="1:12">
      <c r="A83" s="2" t="s">
        <v>206</v>
      </c>
      <c r="B83" s="3" t="s">
        <v>207</v>
      </c>
      <c r="C83" s="3"/>
      <c r="D83" s="3"/>
      <c r="E83" s="3"/>
      <c r="F83" s="3"/>
      <c r="G83" s="3"/>
      <c r="H83" s="3"/>
      <c r="I83" s="3"/>
      <c r="J83" s="3"/>
      <c r="K83" s="7" t="s">
        <v>2</v>
      </c>
      <c r="L83" s="7"/>
    </row>
    <row r="84" ht="26.05" customHeight="1" spans="1:12">
      <c r="A84" s="4" t="s">
        <v>208</v>
      </c>
      <c r="B84" s="4" t="s">
        <v>296</v>
      </c>
      <c r="C84" s="4"/>
      <c r="D84" s="4"/>
      <c r="E84" s="4"/>
      <c r="F84" s="4"/>
      <c r="G84" s="4" t="s">
        <v>210</v>
      </c>
      <c r="H84" s="4"/>
      <c r="I84" s="8" t="s">
        <v>211</v>
      </c>
      <c r="J84" s="8"/>
      <c r="K84" s="8"/>
      <c r="L84" s="8"/>
    </row>
    <row r="85" ht="32.55" customHeight="1" spans="1:12">
      <c r="A85" s="4" t="s">
        <v>212</v>
      </c>
      <c r="B85" s="5">
        <v>13.75</v>
      </c>
      <c r="C85" s="5"/>
      <c r="D85" s="5"/>
      <c r="E85" s="5"/>
      <c r="F85" s="5"/>
      <c r="G85" s="4" t="s">
        <v>213</v>
      </c>
      <c r="H85" s="4"/>
      <c r="I85" s="5">
        <v>13.75</v>
      </c>
      <c r="J85" s="5"/>
      <c r="K85" s="5"/>
      <c r="L85" s="5"/>
    </row>
    <row r="86" ht="32.55" customHeight="1" spans="1:12">
      <c r="A86" s="4"/>
      <c r="B86" s="5"/>
      <c r="C86" s="5"/>
      <c r="D86" s="5"/>
      <c r="E86" s="5"/>
      <c r="F86" s="5"/>
      <c r="G86" s="4" t="s">
        <v>214</v>
      </c>
      <c r="H86" s="4"/>
      <c r="I86" s="5"/>
      <c r="J86" s="5"/>
      <c r="K86" s="5"/>
      <c r="L86" s="5"/>
    </row>
    <row r="87" ht="59" customHeight="1" spans="1:12">
      <c r="A87" s="4" t="s">
        <v>215</v>
      </c>
      <c r="B87" s="6" t="s">
        <v>283</v>
      </c>
      <c r="C87" s="6"/>
      <c r="D87" s="6"/>
      <c r="E87" s="6"/>
      <c r="F87" s="6"/>
      <c r="G87" s="6"/>
      <c r="H87" s="6"/>
      <c r="I87" s="6"/>
      <c r="J87" s="6"/>
      <c r="K87" s="6"/>
      <c r="L87" s="6"/>
    </row>
    <row r="88" ht="54" customHeight="1" spans="1:12">
      <c r="A88" s="4" t="s">
        <v>217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ht="35" customHeight="1" spans="1:12">
      <c r="A89" s="4" t="s">
        <v>218</v>
      </c>
      <c r="B89" s="6" t="s">
        <v>283</v>
      </c>
      <c r="C89" s="6"/>
      <c r="D89" s="6"/>
      <c r="E89" s="6"/>
      <c r="F89" s="6"/>
      <c r="G89" s="6"/>
      <c r="H89" s="6"/>
      <c r="I89" s="6"/>
      <c r="J89" s="6"/>
      <c r="K89" s="6"/>
      <c r="L89" s="6"/>
    </row>
    <row r="90" ht="26.05" customHeight="1" spans="1:12">
      <c r="A90" s="4" t="s">
        <v>220</v>
      </c>
      <c r="B90" s="4" t="s">
        <v>221</v>
      </c>
      <c r="C90" s="4" t="s">
        <v>222</v>
      </c>
      <c r="D90" s="4" t="s">
        <v>223</v>
      </c>
      <c r="E90" s="4"/>
      <c r="F90" s="4" t="s">
        <v>224</v>
      </c>
      <c r="G90" s="4"/>
      <c r="H90" s="4" t="s">
        <v>225</v>
      </c>
      <c r="I90" s="4"/>
      <c r="J90" s="4" t="s">
        <v>226</v>
      </c>
      <c r="K90" s="4"/>
      <c r="L90" s="4" t="s">
        <v>227</v>
      </c>
    </row>
    <row r="91" ht="19.55" customHeight="1" spans="1:12">
      <c r="A91" s="4"/>
      <c r="B91" s="6"/>
      <c r="C91" s="6"/>
      <c r="D91" s="6" t="s">
        <v>297</v>
      </c>
      <c r="E91" s="6"/>
      <c r="F91" s="4" t="s">
        <v>235</v>
      </c>
      <c r="G91" s="4"/>
      <c r="H91" s="4" t="s">
        <v>245</v>
      </c>
      <c r="I91" s="4"/>
      <c r="J91" s="4" t="s">
        <v>256</v>
      </c>
      <c r="K91" s="4"/>
      <c r="L91" s="6" t="s">
        <v>298</v>
      </c>
    </row>
    <row r="92" ht="19.55" customHeight="1" spans="1:12">
      <c r="A92" s="4"/>
      <c r="B92" s="6"/>
      <c r="C92" s="6"/>
      <c r="D92" s="6" t="s">
        <v>285</v>
      </c>
      <c r="E92" s="6"/>
      <c r="F92" s="4" t="s">
        <v>229</v>
      </c>
      <c r="G92" s="4"/>
      <c r="H92" s="4" t="s">
        <v>286</v>
      </c>
      <c r="I92" s="4"/>
      <c r="J92" s="4" t="s">
        <v>256</v>
      </c>
      <c r="K92" s="4"/>
      <c r="L92" s="6">
        <v>28000</v>
      </c>
    </row>
    <row r="93" ht="19.55" customHeight="1" spans="1:12">
      <c r="A93" s="4"/>
      <c r="B93" s="6"/>
      <c r="C93" s="6"/>
      <c r="D93" s="6" t="s">
        <v>299</v>
      </c>
      <c r="E93" s="6"/>
      <c r="F93" s="4" t="s">
        <v>260</v>
      </c>
      <c r="G93" s="4"/>
      <c r="H93" s="4" t="s">
        <v>239</v>
      </c>
      <c r="I93" s="4"/>
      <c r="J93" s="4" t="s">
        <v>256</v>
      </c>
      <c r="K93" s="4"/>
      <c r="L93" s="6">
        <v>100</v>
      </c>
    </row>
    <row r="94" ht="19.55" customHeight="1" spans="1:12">
      <c r="A94" s="4"/>
      <c r="B94" s="6"/>
      <c r="C94" s="6"/>
      <c r="D94" s="6" t="s">
        <v>300</v>
      </c>
      <c r="E94" s="6"/>
      <c r="F94" s="4" t="s">
        <v>229</v>
      </c>
      <c r="G94" s="4"/>
      <c r="H94" s="4" t="s">
        <v>239</v>
      </c>
      <c r="I94" s="4"/>
      <c r="J94" s="4" t="s">
        <v>256</v>
      </c>
      <c r="K94" s="4"/>
      <c r="L94" s="6">
        <v>100</v>
      </c>
    </row>
    <row r="95" ht="25" customHeight="1" spans="1:12">
      <c r="A95" s="4"/>
      <c r="B95" s="6"/>
      <c r="C95" s="6"/>
      <c r="D95" s="6" t="s">
        <v>301</v>
      </c>
      <c r="E95" s="6"/>
      <c r="F95" s="4" t="s">
        <v>260</v>
      </c>
      <c r="G95" s="4"/>
      <c r="H95" s="4" t="s">
        <v>239</v>
      </c>
      <c r="I95" s="4"/>
      <c r="J95" s="4" t="s">
        <v>231</v>
      </c>
      <c r="K95" s="4"/>
      <c r="L95" s="6">
        <v>80</v>
      </c>
    </row>
    <row r="96" ht="48.3" customHeight="1" spans="1:12">
      <c r="A96" s="1" t="s">
        <v>205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ht="25.85" customHeight="1" spans="1:12">
      <c r="A97" s="2" t="s">
        <v>206</v>
      </c>
      <c r="B97" s="3" t="s">
        <v>207</v>
      </c>
      <c r="C97" s="3"/>
      <c r="D97" s="3"/>
      <c r="E97" s="3"/>
      <c r="F97" s="3"/>
      <c r="G97" s="3"/>
      <c r="H97" s="3"/>
      <c r="I97" s="3"/>
      <c r="J97" s="3"/>
      <c r="K97" s="7" t="s">
        <v>2</v>
      </c>
      <c r="L97" s="7"/>
    </row>
    <row r="98" ht="26.05" customHeight="1" spans="1:12">
      <c r="A98" s="4" t="s">
        <v>208</v>
      </c>
      <c r="B98" s="4" t="s">
        <v>302</v>
      </c>
      <c r="C98" s="4"/>
      <c r="D98" s="4"/>
      <c r="E98" s="4"/>
      <c r="F98" s="4"/>
      <c r="G98" s="4" t="s">
        <v>210</v>
      </c>
      <c r="H98" s="4"/>
      <c r="I98" s="8" t="s">
        <v>211</v>
      </c>
      <c r="J98" s="8"/>
      <c r="K98" s="8"/>
      <c r="L98" s="8"/>
    </row>
    <row r="99" ht="32.55" customHeight="1" spans="1:12">
      <c r="A99" s="4" t="s">
        <v>212</v>
      </c>
      <c r="B99" s="5">
        <v>67.2</v>
      </c>
      <c r="C99" s="5"/>
      <c r="D99" s="5"/>
      <c r="E99" s="5"/>
      <c r="F99" s="5"/>
      <c r="G99" s="4" t="s">
        <v>213</v>
      </c>
      <c r="H99" s="4"/>
      <c r="I99" s="5">
        <v>67.2</v>
      </c>
      <c r="J99" s="5"/>
      <c r="K99" s="5"/>
      <c r="L99" s="5"/>
    </row>
    <row r="100" ht="32.55" customHeight="1" spans="1:12">
      <c r="A100" s="4"/>
      <c r="B100" s="5"/>
      <c r="C100" s="5"/>
      <c r="D100" s="5"/>
      <c r="E100" s="5"/>
      <c r="F100" s="5"/>
      <c r="G100" s="4" t="s">
        <v>214</v>
      </c>
      <c r="H100" s="4"/>
      <c r="I100" s="5"/>
      <c r="J100" s="5"/>
      <c r="K100" s="5"/>
      <c r="L100" s="5"/>
    </row>
    <row r="101" ht="81.45" customHeight="1" spans="1:12">
      <c r="A101" s="4" t="s">
        <v>215</v>
      </c>
      <c r="B101" s="6" t="s">
        <v>303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ht="39" customHeight="1" spans="1:12">
      <c r="A102" s="4" t="s">
        <v>217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ht="55" customHeight="1" spans="1:12">
      <c r="A103" s="4" t="s">
        <v>218</v>
      </c>
      <c r="B103" s="6" t="s">
        <v>304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ht="26.05" customHeight="1" spans="1:12">
      <c r="A104" s="4" t="s">
        <v>220</v>
      </c>
      <c r="B104" s="4" t="s">
        <v>221</v>
      </c>
      <c r="C104" s="4" t="s">
        <v>222</v>
      </c>
      <c r="D104" s="4" t="s">
        <v>223</v>
      </c>
      <c r="E104" s="4"/>
      <c r="F104" s="4" t="s">
        <v>224</v>
      </c>
      <c r="G104" s="4"/>
      <c r="H104" s="4" t="s">
        <v>225</v>
      </c>
      <c r="I104" s="4"/>
      <c r="J104" s="4" t="s">
        <v>226</v>
      </c>
      <c r="K104" s="4"/>
      <c r="L104" s="4" t="s">
        <v>227</v>
      </c>
    </row>
    <row r="105" ht="25" customHeight="1" spans="1:12">
      <c r="A105" s="4"/>
      <c r="B105" s="6"/>
      <c r="C105" s="6"/>
      <c r="D105" s="6" t="s">
        <v>305</v>
      </c>
      <c r="E105" s="6"/>
      <c r="F105" s="4" t="s">
        <v>235</v>
      </c>
      <c r="G105" s="4"/>
      <c r="H105" s="4" t="s">
        <v>306</v>
      </c>
      <c r="I105" s="4"/>
      <c r="J105" s="4" t="s">
        <v>256</v>
      </c>
      <c r="K105" s="4"/>
      <c r="L105" s="6">
        <v>56000</v>
      </c>
    </row>
    <row r="106" ht="19.55" customHeight="1" spans="1:12">
      <c r="A106" s="4"/>
      <c r="B106" s="6"/>
      <c r="C106" s="6"/>
      <c r="D106" s="6" t="s">
        <v>307</v>
      </c>
      <c r="E106" s="6"/>
      <c r="F106" s="4" t="s">
        <v>260</v>
      </c>
      <c r="G106" s="4"/>
      <c r="H106" s="4" t="s">
        <v>239</v>
      </c>
      <c r="I106" s="4"/>
      <c r="J106" s="4" t="s">
        <v>256</v>
      </c>
      <c r="K106" s="4"/>
      <c r="L106" s="6">
        <v>100</v>
      </c>
    </row>
    <row r="107" ht="25" customHeight="1" spans="1:12">
      <c r="A107" s="4"/>
      <c r="B107" s="6"/>
      <c r="C107" s="6"/>
      <c r="D107" s="6" t="s">
        <v>308</v>
      </c>
      <c r="E107" s="6"/>
      <c r="F107" s="4" t="s">
        <v>260</v>
      </c>
      <c r="G107" s="4"/>
      <c r="H107" s="4" t="s">
        <v>239</v>
      </c>
      <c r="I107" s="4"/>
      <c r="J107" s="4" t="s">
        <v>256</v>
      </c>
      <c r="K107" s="4"/>
      <c r="L107" s="6" t="s">
        <v>258</v>
      </c>
    </row>
    <row r="108" ht="25" customHeight="1" spans="1:12">
      <c r="A108" s="4"/>
      <c r="B108" s="6"/>
      <c r="C108" s="6"/>
      <c r="D108" s="6" t="s">
        <v>309</v>
      </c>
      <c r="E108" s="6"/>
      <c r="F108" s="4" t="s">
        <v>229</v>
      </c>
      <c r="G108" s="4"/>
      <c r="H108" s="4" t="s">
        <v>239</v>
      </c>
      <c r="I108" s="4"/>
      <c r="J108" s="4" t="s">
        <v>256</v>
      </c>
      <c r="K108" s="4"/>
      <c r="L108" s="6" t="s">
        <v>258</v>
      </c>
    </row>
    <row r="109" ht="25" customHeight="1" spans="1:12">
      <c r="A109" s="4"/>
      <c r="B109" s="6"/>
      <c r="C109" s="6"/>
      <c r="D109" s="6" t="s">
        <v>310</v>
      </c>
      <c r="E109" s="6"/>
      <c r="F109" s="4" t="s">
        <v>229</v>
      </c>
      <c r="G109" s="4"/>
      <c r="H109" s="4" t="s">
        <v>239</v>
      </c>
      <c r="I109" s="4"/>
      <c r="J109" s="4" t="s">
        <v>231</v>
      </c>
      <c r="K109" s="4"/>
      <c r="L109" s="6">
        <v>90</v>
      </c>
    </row>
    <row r="110" ht="48.3" customHeight="1" spans="1:12">
      <c r="A110" s="1" t="s">
        <v>205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ht="25.85" customHeight="1" spans="1:12">
      <c r="A111" s="2" t="s">
        <v>206</v>
      </c>
      <c r="B111" s="3" t="s">
        <v>207</v>
      </c>
      <c r="C111" s="3"/>
      <c r="D111" s="3"/>
      <c r="E111" s="3"/>
      <c r="F111" s="3"/>
      <c r="G111" s="3"/>
      <c r="H111" s="3"/>
      <c r="I111" s="3"/>
      <c r="J111" s="3"/>
      <c r="K111" s="7" t="s">
        <v>2</v>
      </c>
      <c r="L111" s="7"/>
    </row>
    <row r="112" ht="26.05" customHeight="1" spans="1:12">
      <c r="A112" s="4" t="s">
        <v>208</v>
      </c>
      <c r="B112" s="4" t="s">
        <v>311</v>
      </c>
      <c r="C112" s="4"/>
      <c r="D112" s="4"/>
      <c r="E112" s="4"/>
      <c r="F112" s="4"/>
      <c r="G112" s="4" t="s">
        <v>210</v>
      </c>
      <c r="H112" s="4"/>
      <c r="I112" s="8" t="s">
        <v>211</v>
      </c>
      <c r="J112" s="8"/>
      <c r="K112" s="8"/>
      <c r="L112" s="8"/>
    </row>
    <row r="113" ht="32.55" customHeight="1" spans="1:12">
      <c r="A113" s="4" t="s">
        <v>212</v>
      </c>
      <c r="B113" s="5">
        <v>8.0496</v>
      </c>
      <c r="C113" s="5"/>
      <c r="D113" s="5"/>
      <c r="E113" s="5"/>
      <c r="F113" s="5"/>
      <c r="G113" s="4" t="s">
        <v>213</v>
      </c>
      <c r="H113" s="4"/>
      <c r="I113" s="5">
        <v>8.0496</v>
      </c>
      <c r="J113" s="5"/>
      <c r="K113" s="5"/>
      <c r="L113" s="5"/>
    </row>
    <row r="114" ht="32.55" customHeight="1" spans="1:12">
      <c r="A114" s="4"/>
      <c r="B114" s="5"/>
      <c r="C114" s="5"/>
      <c r="D114" s="5"/>
      <c r="E114" s="5"/>
      <c r="F114" s="5"/>
      <c r="G114" s="4" t="s">
        <v>214</v>
      </c>
      <c r="H114" s="4"/>
      <c r="I114" s="5"/>
      <c r="J114" s="5"/>
      <c r="K114" s="5"/>
      <c r="L114" s="5"/>
    </row>
    <row r="115" ht="81.45" customHeight="1" spans="1:12">
      <c r="A115" s="4" t="s">
        <v>215</v>
      </c>
      <c r="B115" s="6" t="s">
        <v>312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ht="81.45" customHeight="1" spans="1:12">
      <c r="A116" s="4" t="s">
        <v>217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ht="81.45" customHeight="1" spans="1:12">
      <c r="A117" s="4" t="s">
        <v>218</v>
      </c>
      <c r="B117" s="6" t="s">
        <v>313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ht="26.05" customHeight="1" spans="1:12">
      <c r="A118" s="4" t="s">
        <v>220</v>
      </c>
      <c r="B118" s="4" t="s">
        <v>221</v>
      </c>
      <c r="C118" s="4" t="s">
        <v>222</v>
      </c>
      <c r="D118" s="4" t="s">
        <v>223</v>
      </c>
      <c r="E118" s="4"/>
      <c r="F118" s="4" t="s">
        <v>224</v>
      </c>
      <c r="G118" s="4"/>
      <c r="H118" s="4" t="s">
        <v>225</v>
      </c>
      <c r="I118" s="4"/>
      <c r="J118" s="4" t="s">
        <v>226</v>
      </c>
      <c r="K118" s="4"/>
      <c r="L118" s="4" t="s">
        <v>227</v>
      </c>
    </row>
    <row r="119" ht="19.55" customHeight="1" spans="1:12">
      <c r="A119" s="4"/>
      <c r="B119" s="6"/>
      <c r="C119" s="6"/>
      <c r="D119" s="6" t="s">
        <v>314</v>
      </c>
      <c r="E119" s="6"/>
      <c r="F119" s="4" t="s">
        <v>260</v>
      </c>
      <c r="G119" s="4"/>
      <c r="H119" s="4" t="s">
        <v>315</v>
      </c>
      <c r="I119" s="4"/>
      <c r="J119" s="4" t="s">
        <v>256</v>
      </c>
      <c r="K119" s="4"/>
      <c r="L119" s="6">
        <v>6708</v>
      </c>
    </row>
    <row r="120" ht="19.55" customHeight="1" spans="1:12">
      <c r="A120" s="4"/>
      <c r="B120" s="6"/>
      <c r="C120" s="6"/>
      <c r="D120" s="6" t="s">
        <v>316</v>
      </c>
      <c r="E120" s="6"/>
      <c r="F120" s="4" t="s">
        <v>260</v>
      </c>
      <c r="G120" s="4"/>
      <c r="H120" s="4" t="s">
        <v>239</v>
      </c>
      <c r="I120" s="4"/>
      <c r="J120" s="4" t="s">
        <v>256</v>
      </c>
      <c r="K120" s="4"/>
      <c r="L120" s="6">
        <v>100</v>
      </c>
    </row>
    <row r="121" ht="19.55" customHeight="1" spans="1:12">
      <c r="A121" s="4"/>
      <c r="B121" s="6"/>
      <c r="C121" s="6"/>
      <c r="D121" s="6" t="s">
        <v>317</v>
      </c>
      <c r="E121" s="6"/>
      <c r="F121" s="4" t="s">
        <v>235</v>
      </c>
      <c r="G121" s="4"/>
      <c r="H121" s="4" t="s">
        <v>318</v>
      </c>
      <c r="I121" s="4"/>
      <c r="J121" s="4" t="s">
        <v>231</v>
      </c>
      <c r="K121" s="4"/>
      <c r="L121" s="6" t="s">
        <v>280</v>
      </c>
    </row>
    <row r="122" ht="19.55" customHeight="1" spans="1:12">
      <c r="A122" s="4"/>
      <c r="B122" s="6"/>
      <c r="C122" s="6"/>
      <c r="D122" s="6" t="s">
        <v>319</v>
      </c>
      <c r="E122" s="6"/>
      <c r="F122" s="4" t="s">
        <v>229</v>
      </c>
      <c r="G122" s="4"/>
      <c r="H122" s="4" t="s">
        <v>236</v>
      </c>
      <c r="I122" s="4"/>
      <c r="J122" s="4"/>
      <c r="K122" s="4"/>
      <c r="L122" s="6" t="s">
        <v>261</v>
      </c>
    </row>
    <row r="123" ht="19.55" customHeight="1" spans="1:12">
      <c r="A123" s="4"/>
      <c r="B123" s="6"/>
      <c r="C123" s="6"/>
      <c r="D123" s="6" t="s">
        <v>320</v>
      </c>
      <c r="E123" s="6"/>
      <c r="F123" s="4" t="s">
        <v>229</v>
      </c>
      <c r="G123" s="4"/>
      <c r="H123" s="4" t="s">
        <v>239</v>
      </c>
      <c r="I123" s="4"/>
      <c r="J123" s="4" t="s">
        <v>231</v>
      </c>
      <c r="K123" s="4"/>
      <c r="L123" s="6">
        <v>80</v>
      </c>
    </row>
  </sheetData>
  <mergeCells count="348">
    <mergeCell ref="A1:L1"/>
    <mergeCell ref="B2:J2"/>
    <mergeCell ref="K2:L2"/>
    <mergeCell ref="B3:F3"/>
    <mergeCell ref="G3:H3"/>
    <mergeCell ref="I3:L3"/>
    <mergeCell ref="G4:H4"/>
    <mergeCell ref="I4:L4"/>
    <mergeCell ref="G5:H5"/>
    <mergeCell ref="I5:L5"/>
    <mergeCell ref="B6:L6"/>
    <mergeCell ref="B7:L7"/>
    <mergeCell ref="B8:L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A14:L14"/>
    <mergeCell ref="B15:J15"/>
    <mergeCell ref="K15:L15"/>
    <mergeCell ref="B16:F16"/>
    <mergeCell ref="G16:H16"/>
    <mergeCell ref="I16:L16"/>
    <mergeCell ref="G17:H17"/>
    <mergeCell ref="I17:L17"/>
    <mergeCell ref="G18:H18"/>
    <mergeCell ref="I18:L18"/>
    <mergeCell ref="B19:L19"/>
    <mergeCell ref="B20:L20"/>
    <mergeCell ref="B21:L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A27:L27"/>
    <mergeCell ref="B28:J28"/>
    <mergeCell ref="K28:L28"/>
    <mergeCell ref="B29:F29"/>
    <mergeCell ref="G29:H29"/>
    <mergeCell ref="I29:L29"/>
    <mergeCell ref="G30:H30"/>
    <mergeCell ref="I30:L30"/>
    <mergeCell ref="G31:H31"/>
    <mergeCell ref="I31:L31"/>
    <mergeCell ref="B32:L32"/>
    <mergeCell ref="B33:L33"/>
    <mergeCell ref="B34:L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A41:L41"/>
    <mergeCell ref="B42:J42"/>
    <mergeCell ref="K42:L42"/>
    <mergeCell ref="B43:F43"/>
    <mergeCell ref="G43:H43"/>
    <mergeCell ref="I43:L43"/>
    <mergeCell ref="G44:H44"/>
    <mergeCell ref="I44:L44"/>
    <mergeCell ref="G45:H45"/>
    <mergeCell ref="I45:L45"/>
    <mergeCell ref="B46:L46"/>
    <mergeCell ref="B47:L47"/>
    <mergeCell ref="B48:L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A55:L55"/>
    <mergeCell ref="B56:J56"/>
    <mergeCell ref="K56:L56"/>
    <mergeCell ref="B57:F57"/>
    <mergeCell ref="G57:H57"/>
    <mergeCell ref="I57:L57"/>
    <mergeCell ref="G58:H58"/>
    <mergeCell ref="I58:L58"/>
    <mergeCell ref="G59:H59"/>
    <mergeCell ref="I59:L59"/>
    <mergeCell ref="B60:L60"/>
    <mergeCell ref="B61:L61"/>
    <mergeCell ref="B62:L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A68:L68"/>
    <mergeCell ref="B69:J69"/>
    <mergeCell ref="K69:L69"/>
    <mergeCell ref="B70:F70"/>
    <mergeCell ref="G70:H70"/>
    <mergeCell ref="I70:L70"/>
    <mergeCell ref="G71:H71"/>
    <mergeCell ref="I71:L71"/>
    <mergeCell ref="G72:H72"/>
    <mergeCell ref="I72:L72"/>
    <mergeCell ref="B73:L73"/>
    <mergeCell ref="B74:L74"/>
    <mergeCell ref="B75:L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A82:L82"/>
    <mergeCell ref="B83:J83"/>
    <mergeCell ref="K83:L83"/>
    <mergeCell ref="B84:F84"/>
    <mergeCell ref="G84:H84"/>
    <mergeCell ref="I84:L84"/>
    <mergeCell ref="G85:H85"/>
    <mergeCell ref="I85:L85"/>
    <mergeCell ref="G86:H86"/>
    <mergeCell ref="I86:L86"/>
    <mergeCell ref="B87:L87"/>
    <mergeCell ref="B88:L88"/>
    <mergeCell ref="B89:L89"/>
    <mergeCell ref="D90:E90"/>
    <mergeCell ref="F90:G90"/>
    <mergeCell ref="H90:I90"/>
    <mergeCell ref="J90:K90"/>
    <mergeCell ref="D91:E91"/>
    <mergeCell ref="F91:G91"/>
    <mergeCell ref="H91:I91"/>
    <mergeCell ref="J91:K91"/>
    <mergeCell ref="D92:E92"/>
    <mergeCell ref="F92:G92"/>
    <mergeCell ref="H92:I92"/>
    <mergeCell ref="J92:K92"/>
    <mergeCell ref="D93:E93"/>
    <mergeCell ref="F93:G93"/>
    <mergeCell ref="H93:I93"/>
    <mergeCell ref="J93:K93"/>
    <mergeCell ref="D94:E94"/>
    <mergeCell ref="F94:G94"/>
    <mergeCell ref="H94:I94"/>
    <mergeCell ref="J94:K94"/>
    <mergeCell ref="D95:E95"/>
    <mergeCell ref="F95:G95"/>
    <mergeCell ref="H95:I95"/>
    <mergeCell ref="J95:K95"/>
    <mergeCell ref="A96:L96"/>
    <mergeCell ref="B97:J97"/>
    <mergeCell ref="K97:L97"/>
    <mergeCell ref="B98:F98"/>
    <mergeCell ref="G98:H98"/>
    <mergeCell ref="I98:L98"/>
    <mergeCell ref="G99:H99"/>
    <mergeCell ref="I99:L99"/>
    <mergeCell ref="G100:H100"/>
    <mergeCell ref="I100:L100"/>
    <mergeCell ref="B101:L101"/>
    <mergeCell ref="B102:L102"/>
    <mergeCell ref="B103:L103"/>
    <mergeCell ref="D104:E104"/>
    <mergeCell ref="F104:G104"/>
    <mergeCell ref="H104:I104"/>
    <mergeCell ref="J104:K104"/>
    <mergeCell ref="D105:E105"/>
    <mergeCell ref="F105:G105"/>
    <mergeCell ref="H105:I105"/>
    <mergeCell ref="J105:K105"/>
    <mergeCell ref="D106:E106"/>
    <mergeCell ref="F106:G106"/>
    <mergeCell ref="H106:I106"/>
    <mergeCell ref="J106:K106"/>
    <mergeCell ref="D107:E107"/>
    <mergeCell ref="F107:G107"/>
    <mergeCell ref="H107:I107"/>
    <mergeCell ref="J107:K107"/>
    <mergeCell ref="D108:E108"/>
    <mergeCell ref="F108:G108"/>
    <mergeCell ref="H108:I108"/>
    <mergeCell ref="J108:K108"/>
    <mergeCell ref="D109:E109"/>
    <mergeCell ref="F109:G109"/>
    <mergeCell ref="H109:I109"/>
    <mergeCell ref="J109:K109"/>
    <mergeCell ref="A110:L110"/>
    <mergeCell ref="B111:J111"/>
    <mergeCell ref="K111:L111"/>
    <mergeCell ref="B112:F112"/>
    <mergeCell ref="G112:H112"/>
    <mergeCell ref="I112:L112"/>
    <mergeCell ref="G113:H113"/>
    <mergeCell ref="I113:L113"/>
    <mergeCell ref="G114:H114"/>
    <mergeCell ref="I114:L114"/>
    <mergeCell ref="B115:L115"/>
    <mergeCell ref="B116:L116"/>
    <mergeCell ref="B117:L117"/>
    <mergeCell ref="D118:E118"/>
    <mergeCell ref="F118:G118"/>
    <mergeCell ref="H118:I118"/>
    <mergeCell ref="J118:K118"/>
    <mergeCell ref="D119:E119"/>
    <mergeCell ref="F119:G119"/>
    <mergeCell ref="H119:I119"/>
    <mergeCell ref="J119:K119"/>
    <mergeCell ref="D120:E120"/>
    <mergeCell ref="F120:G120"/>
    <mergeCell ref="H120:I120"/>
    <mergeCell ref="J120:K120"/>
    <mergeCell ref="D121:E121"/>
    <mergeCell ref="F121:G121"/>
    <mergeCell ref="H121:I121"/>
    <mergeCell ref="J121:K121"/>
    <mergeCell ref="D122:E122"/>
    <mergeCell ref="F122:G122"/>
    <mergeCell ref="H122:I122"/>
    <mergeCell ref="J122:K122"/>
    <mergeCell ref="D123:E123"/>
    <mergeCell ref="F123:G123"/>
    <mergeCell ref="H123:I123"/>
    <mergeCell ref="J123:K123"/>
    <mergeCell ref="A4:A5"/>
    <mergeCell ref="A9:A13"/>
    <mergeCell ref="A17:A18"/>
    <mergeCell ref="A22:A26"/>
    <mergeCell ref="A30:A31"/>
    <mergeCell ref="A35:A40"/>
    <mergeCell ref="A44:A45"/>
    <mergeCell ref="A49:A54"/>
    <mergeCell ref="A58:A59"/>
    <mergeCell ref="A63:A67"/>
    <mergeCell ref="A71:A72"/>
    <mergeCell ref="A76:A81"/>
    <mergeCell ref="A85:A86"/>
    <mergeCell ref="A90:A95"/>
    <mergeCell ref="A99:A100"/>
    <mergeCell ref="A104:A109"/>
    <mergeCell ref="A113:A114"/>
    <mergeCell ref="A118:A123"/>
    <mergeCell ref="B4:F5"/>
    <mergeCell ref="B17:F18"/>
    <mergeCell ref="B30:F31"/>
    <mergeCell ref="B44:F45"/>
    <mergeCell ref="B58:F59"/>
    <mergeCell ref="B71:F72"/>
    <mergeCell ref="B85:F86"/>
    <mergeCell ref="B99:F100"/>
    <mergeCell ref="B113:F114"/>
  </mergeCells>
  <printOptions horizontalCentered="1"/>
  <pageMargins left="0.195833333333333" right="0.195833333333333" top="0.195833333333333" bottom="0.19583333333333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2022-08-26T12:24:00Z</dcterms:created>
  <dcterms:modified xsi:type="dcterms:W3CDTF">2022-08-26T13:13:00Z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