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表一" sheetId="1" r:id="rId1"/>
    <sheet name="表二" sheetId="2" r:id="rId2"/>
    <sheet name="表三" sheetId="3" r:id="rId3"/>
    <sheet name="表四" sheetId="4" r:id="rId4"/>
    <sheet name="表五" sheetId="5" r:id="rId5"/>
    <sheet name="表六" sheetId="6" r:id="rId6"/>
    <sheet name="表七" sheetId="7" r:id="rId7"/>
    <sheet name="表八" sheetId="8" r:id="rId8"/>
    <sheet name="表九" sheetId="9" r:id="rId9"/>
    <sheet name="表十" sheetId="10" r:id="rId10"/>
    <sheet name="表十三" sheetId="11" r:id="rId11"/>
  </sheets>
  <calcPr calcId="144525" concurrentCalc="0"/>
</workbook>
</file>

<file path=xl/sharedStrings.xml><?xml version="1.0" encoding="utf-8"?>
<sst xmlns="http://schemas.openxmlformats.org/spreadsheetml/2006/main" count="544">
  <si>
    <t>表一</t>
  </si>
  <si>
    <t>重庆市綦江区卫生健康委员会（本级）财政拨款收支总表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</si>
  <si>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</si>
  <si>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</si>
  <si>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</si>
  <si>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</si>
  <si>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</si>
  <si>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</si>
  <si>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</si>
  <si>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</si>
  <si>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</si>
  <si>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</si>
  <si>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</si>
  <si>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</si>
  <si>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社会保障和就业支出</t>
  </si>
  <si>
    <t>政府性基金预算资金</t>
  </si>
  <si>
    <t>卫生健康支出</t>
  </si>
  <si>
    <t>国有资本经营预算资金</t>
  </si>
  <si>
    <t>住房保障支出</t>
  </si>
  <si>
    <t>二、上年结转</t>
  </si>
  <si>
    <t>二、结转下年</t>
  </si>
  <si>
    <t>一般公共预算拨款</t>
  </si>
  <si>
    <t>政府性基金预算拨款</t>
  </si>
  <si>
    <t>国有资本经营收入</t>
  </si>
  <si>
    <t>收入合计</t>
  </si>
  <si>
    <t>支出合计</t>
  </si>
  <si>
    <t>表二</t>
  </si>
  <si>
    <t>重庆市綦江区卫生健康委员会（本级）一般公共预算财政拨款支出预算表</t>
  </si>
  <si>
    <t>功能分类科目</t>
  </si>
  <si>
    <t>2022年预算数</t>
  </si>
  <si>
    <t xml:space="preserve"> 科目编码</t>
  </si>
  <si>
    <t>科目名称</t>
  </si>
  <si>
    <t>总计</t>
  </si>
  <si>
    <t xml:space="preserve">基本支出 </t>
  </si>
  <si>
    <t xml:space="preserve">项目支出 </t>
  </si>
  <si>
    <t>208</t>
  </si>
  <si>
    <r>
      <rPr>
        <sz val="10"/>
        <rFont val="方正仿宋_GBK"/>
        <charset val="134"/>
      </rPr>
      <t> 20805</t>
    </r>
  </si>
  <si>
    <r>
      <rPr>
        <sz val="10"/>
        <rFont val="方正仿宋_GBK"/>
        <charset val="134"/>
      </rPr>
      <t> 行政事业单位养老支出</t>
    </r>
  </si>
  <si>
    <r>
      <rPr>
        <sz val="10"/>
        <rFont val="方正仿宋_GBK"/>
        <charset val="134"/>
      </rPr>
      <t>  2080505</t>
    </r>
  </si>
  <si>
    <r>
      <rPr>
        <sz val="10"/>
        <rFont val="方正仿宋_GBK"/>
        <charset val="134"/>
      </rPr>
      <t>  机关事业单位基本养老保险缴费支出</t>
    </r>
  </si>
  <si>
    <r>
      <rPr>
        <sz val="10"/>
        <rFont val="方正仿宋_GBK"/>
        <charset val="134"/>
      </rPr>
      <t>  2080506</t>
    </r>
  </si>
  <si>
    <r>
      <rPr>
        <sz val="10"/>
        <rFont val="方正仿宋_GBK"/>
        <charset val="134"/>
      </rPr>
      <t>  机关事业单位职业年金缴费支出</t>
    </r>
  </si>
  <si>
    <r>
      <rPr>
        <sz val="10"/>
        <rFont val="方正仿宋_GBK"/>
        <charset val="134"/>
      </rPr>
      <t>  2080599</t>
    </r>
  </si>
  <si>
    <r>
      <rPr>
        <sz val="10"/>
        <rFont val="方正仿宋_GBK"/>
        <charset val="134"/>
      </rPr>
      <t>  其他行政事业单位养老支出</t>
    </r>
  </si>
  <si>
    <r>
      <rPr>
        <sz val="10"/>
        <rFont val="方正仿宋_GBK"/>
        <charset val="134"/>
      </rPr>
      <t> 20810</t>
    </r>
  </si>
  <si>
    <r>
      <rPr>
        <sz val="10"/>
        <rFont val="方正仿宋_GBK"/>
        <charset val="134"/>
      </rPr>
      <t> 社会福利</t>
    </r>
  </si>
  <si>
    <r>
      <rPr>
        <sz val="10"/>
        <rFont val="方正仿宋_GBK"/>
        <charset val="134"/>
      </rPr>
      <t>  2081002</t>
    </r>
  </si>
  <si>
    <r>
      <rPr>
        <sz val="10"/>
        <rFont val="方正仿宋_GBK"/>
        <charset val="134"/>
      </rPr>
      <t>  老年福利</t>
    </r>
  </si>
  <si>
    <t>210</t>
  </si>
  <si>
    <r>
      <rPr>
        <sz val="10"/>
        <rFont val="方正仿宋_GBK"/>
        <charset val="134"/>
      </rPr>
      <t> 21001</t>
    </r>
  </si>
  <si>
    <r>
      <rPr>
        <sz val="10"/>
        <rFont val="方正仿宋_GBK"/>
        <charset val="134"/>
      </rPr>
      <t> 卫生健康管理事务</t>
    </r>
  </si>
  <si>
    <r>
      <rPr>
        <sz val="10"/>
        <rFont val="方正仿宋_GBK"/>
        <charset val="134"/>
      </rPr>
      <t>  2100101</t>
    </r>
  </si>
  <si>
    <r>
      <rPr>
        <sz val="10"/>
        <rFont val="方正仿宋_GBK"/>
        <charset val="134"/>
      </rPr>
      <t>  行政运行</t>
    </r>
  </si>
  <si>
    <r>
      <rPr>
        <sz val="10"/>
        <rFont val="方正仿宋_GBK"/>
        <charset val="134"/>
      </rPr>
      <t>  2100102</t>
    </r>
  </si>
  <si>
    <r>
      <rPr>
        <sz val="10"/>
        <rFont val="方正仿宋_GBK"/>
        <charset val="134"/>
      </rPr>
      <t>  一般行政管理事务</t>
    </r>
  </si>
  <si>
    <r>
      <rPr>
        <sz val="10"/>
        <rFont val="方正仿宋_GBK"/>
        <charset val="134"/>
      </rPr>
      <t>  2100199</t>
    </r>
  </si>
  <si>
    <r>
      <rPr>
        <sz val="10"/>
        <rFont val="方正仿宋_GBK"/>
        <charset val="134"/>
      </rPr>
      <t>  其他卫生健康管理事务支出</t>
    </r>
  </si>
  <si>
    <r>
      <rPr>
        <sz val="10"/>
        <rFont val="方正仿宋_GBK"/>
        <charset val="134"/>
      </rPr>
      <t> 21002</t>
    </r>
  </si>
  <si>
    <r>
      <rPr>
        <sz val="10"/>
        <rFont val="方正仿宋_GBK"/>
        <charset val="134"/>
      </rPr>
      <t> 公立医院</t>
    </r>
  </si>
  <si>
    <r>
      <rPr>
        <sz val="10"/>
        <rFont val="方正仿宋_GBK"/>
        <charset val="134"/>
      </rPr>
      <t>  2100299</t>
    </r>
  </si>
  <si>
    <r>
      <rPr>
        <sz val="10"/>
        <rFont val="方正仿宋_GBK"/>
        <charset val="134"/>
      </rPr>
      <t>  其他公立医院支出</t>
    </r>
  </si>
  <si>
    <r>
      <rPr>
        <sz val="10"/>
        <rFont val="方正仿宋_GBK"/>
        <charset val="134"/>
      </rPr>
      <t> 21003</t>
    </r>
  </si>
  <si>
    <r>
      <rPr>
        <sz val="10"/>
        <rFont val="方正仿宋_GBK"/>
        <charset val="134"/>
      </rPr>
      <t> 基层医疗卫生机构</t>
    </r>
  </si>
  <si>
    <r>
      <rPr>
        <sz val="10"/>
        <rFont val="方正仿宋_GBK"/>
        <charset val="134"/>
      </rPr>
      <t>  2100302</t>
    </r>
  </si>
  <si>
    <r>
      <rPr>
        <sz val="10"/>
        <rFont val="方正仿宋_GBK"/>
        <charset val="134"/>
      </rPr>
      <t>  乡镇卫生院</t>
    </r>
  </si>
  <si>
    <r>
      <rPr>
        <sz val="10"/>
        <rFont val="方正仿宋_GBK"/>
        <charset val="134"/>
      </rPr>
      <t>  2100399</t>
    </r>
  </si>
  <si>
    <r>
      <rPr>
        <sz val="10"/>
        <rFont val="方正仿宋_GBK"/>
        <charset val="134"/>
      </rPr>
      <t>  其他基层医疗卫生机构支出</t>
    </r>
  </si>
  <si>
    <r>
      <rPr>
        <sz val="10"/>
        <rFont val="方正仿宋_GBK"/>
        <charset val="134"/>
      </rPr>
      <t> 21004</t>
    </r>
  </si>
  <si>
    <r>
      <rPr>
        <sz val="10"/>
        <rFont val="方正仿宋_GBK"/>
        <charset val="134"/>
      </rPr>
      <t> 公共卫生</t>
    </r>
  </si>
  <si>
    <r>
      <rPr>
        <sz val="10"/>
        <rFont val="方正仿宋_GBK"/>
        <charset val="134"/>
      </rPr>
      <t>  2100408</t>
    </r>
  </si>
  <si>
    <r>
      <rPr>
        <sz val="10"/>
        <rFont val="方正仿宋_GBK"/>
        <charset val="134"/>
      </rPr>
      <t>  基本公共卫生服务</t>
    </r>
  </si>
  <si>
    <r>
      <rPr>
        <sz val="10"/>
        <rFont val="方正仿宋_GBK"/>
        <charset val="134"/>
      </rPr>
      <t>  2100409</t>
    </r>
  </si>
  <si>
    <r>
      <rPr>
        <sz val="10"/>
        <rFont val="方正仿宋_GBK"/>
        <charset val="134"/>
      </rPr>
      <t>  重大公共卫生服务</t>
    </r>
  </si>
  <si>
    <r>
      <rPr>
        <sz val="10"/>
        <rFont val="方正仿宋_GBK"/>
        <charset val="134"/>
      </rPr>
      <t>  2100410</t>
    </r>
  </si>
  <si>
    <r>
      <rPr>
        <sz val="10"/>
        <rFont val="方正仿宋_GBK"/>
        <charset val="134"/>
      </rPr>
      <t>  突发公共卫生事件应急处理</t>
    </r>
  </si>
  <si>
    <r>
      <rPr>
        <sz val="10"/>
        <rFont val="方正仿宋_GBK"/>
        <charset val="134"/>
      </rPr>
      <t>  2100499</t>
    </r>
  </si>
  <si>
    <r>
      <rPr>
        <sz val="10"/>
        <rFont val="方正仿宋_GBK"/>
        <charset val="134"/>
      </rPr>
      <t>  其他公共卫生支出</t>
    </r>
  </si>
  <si>
    <r>
      <rPr>
        <sz val="10"/>
        <rFont val="方正仿宋_GBK"/>
        <charset val="134"/>
      </rPr>
      <t> 21006</t>
    </r>
  </si>
  <si>
    <r>
      <rPr>
        <sz val="10"/>
        <rFont val="方正仿宋_GBK"/>
        <charset val="134"/>
      </rPr>
      <t> 中医药</t>
    </r>
  </si>
  <si>
    <r>
      <rPr>
        <sz val="10"/>
        <rFont val="方正仿宋_GBK"/>
        <charset val="134"/>
      </rPr>
      <t>  2100601</t>
    </r>
  </si>
  <si>
    <r>
      <rPr>
        <sz val="10"/>
        <rFont val="方正仿宋_GBK"/>
        <charset val="134"/>
      </rPr>
      <t>  中医（民族医）药专项</t>
    </r>
  </si>
  <si>
    <r>
      <rPr>
        <sz val="10"/>
        <rFont val="方正仿宋_GBK"/>
        <charset val="134"/>
      </rPr>
      <t> 21007</t>
    </r>
  </si>
  <si>
    <r>
      <rPr>
        <sz val="10"/>
        <rFont val="方正仿宋_GBK"/>
        <charset val="134"/>
      </rPr>
      <t> 计划生育事务</t>
    </r>
  </si>
  <si>
    <r>
      <rPr>
        <sz val="10"/>
        <rFont val="方正仿宋_GBK"/>
        <charset val="134"/>
      </rPr>
      <t>  2100717</t>
    </r>
  </si>
  <si>
    <r>
      <rPr>
        <sz val="10"/>
        <rFont val="方正仿宋_GBK"/>
        <charset val="134"/>
      </rPr>
      <t>  计划生育服务</t>
    </r>
  </si>
  <si>
    <r>
      <rPr>
        <sz val="10"/>
        <rFont val="方正仿宋_GBK"/>
        <charset val="134"/>
      </rPr>
      <t>  2100799</t>
    </r>
  </si>
  <si>
    <r>
      <rPr>
        <sz val="10"/>
        <rFont val="方正仿宋_GBK"/>
        <charset val="134"/>
      </rPr>
      <t>  其他计划生育事务支出</t>
    </r>
  </si>
  <si>
    <r>
      <rPr>
        <sz val="10"/>
        <rFont val="方正仿宋_GBK"/>
        <charset val="134"/>
      </rPr>
      <t> 21011</t>
    </r>
  </si>
  <si>
    <r>
      <rPr>
        <sz val="10"/>
        <rFont val="方正仿宋_GBK"/>
        <charset val="134"/>
      </rPr>
      <t> 行政事业单位医疗</t>
    </r>
  </si>
  <si>
    <r>
      <rPr>
        <sz val="10"/>
        <rFont val="方正仿宋_GBK"/>
        <charset val="134"/>
      </rPr>
      <t>  2101101</t>
    </r>
  </si>
  <si>
    <r>
      <rPr>
        <sz val="10"/>
        <rFont val="方正仿宋_GBK"/>
        <charset val="134"/>
      </rPr>
      <t>  行政单位医疗</t>
    </r>
  </si>
  <si>
    <r>
      <rPr>
        <sz val="10"/>
        <rFont val="方正仿宋_GBK"/>
        <charset val="134"/>
      </rPr>
      <t>  2101103</t>
    </r>
  </si>
  <si>
    <r>
      <rPr>
        <sz val="10"/>
        <rFont val="方正仿宋_GBK"/>
        <charset val="134"/>
      </rPr>
      <t>  公务员医疗补助</t>
    </r>
  </si>
  <si>
    <r>
      <rPr>
        <sz val="10"/>
        <rFont val="方正仿宋_GBK"/>
        <charset val="134"/>
      </rPr>
      <t> 21099</t>
    </r>
  </si>
  <si>
    <r>
      <rPr>
        <sz val="10"/>
        <rFont val="方正仿宋_GBK"/>
        <charset val="134"/>
      </rPr>
      <t> 其他卫生健康支出</t>
    </r>
  </si>
  <si>
    <r>
      <rPr>
        <sz val="10"/>
        <rFont val="方正仿宋_GBK"/>
        <charset val="134"/>
      </rPr>
      <t>  2109999</t>
    </r>
  </si>
  <si>
    <r>
      <rPr>
        <sz val="10"/>
        <rFont val="方正仿宋_GBK"/>
        <charset val="134"/>
      </rPr>
      <t>  其他卫生健康支出</t>
    </r>
  </si>
  <si>
    <t>221</t>
  </si>
  <si>
    <r>
      <rPr>
        <sz val="10"/>
        <rFont val="方正仿宋_GBK"/>
        <charset val="134"/>
      </rPr>
      <t> 22102</t>
    </r>
  </si>
  <si>
    <r>
      <rPr>
        <sz val="10"/>
        <rFont val="方正仿宋_GBK"/>
        <charset val="134"/>
      </rPr>
      <t> 住房改革支出</t>
    </r>
  </si>
  <si>
    <r>
      <rPr>
        <sz val="10"/>
        <rFont val="方正仿宋_GBK"/>
        <charset val="134"/>
      </rPr>
      <t>  2210201</t>
    </r>
  </si>
  <si>
    <r>
      <rPr>
        <sz val="10"/>
        <rFont val="方正仿宋_GBK"/>
        <charset val="134"/>
      </rPr>
      <t>  住房公积金</t>
    </r>
  </si>
  <si>
    <t>表三</t>
  </si>
  <si>
    <t>重庆市綦江区卫生健康委员会（本级）一般公共预算财政拨款基本支出预算表</t>
  </si>
  <si>
    <t>经济分类科目</t>
  </si>
  <si>
    <t>2022年基本支出</t>
  </si>
  <si>
    <t>科目编码</t>
  </si>
  <si>
    <t>人员经费</t>
  </si>
  <si>
    <t>日常公用经费</t>
  </si>
  <si>
    <t>301</t>
  </si>
  <si>
    <t>工资福利支出</t>
  </si>
  <si>
    <r>
      <rPr>
        <sz val="10"/>
        <rFont val="方正仿宋_GBK"/>
        <charset val="134"/>
      </rPr>
      <t> 30101</t>
    </r>
  </si>
  <si>
    <r>
      <rPr>
        <sz val="10"/>
        <rFont val="方正仿宋_GBK"/>
        <charset val="134"/>
      </rPr>
      <t> 基本工资</t>
    </r>
  </si>
  <si>
    <r>
      <rPr>
        <sz val="10"/>
        <rFont val="方正仿宋_GBK"/>
        <charset val="134"/>
      </rPr>
      <t> 30102</t>
    </r>
  </si>
  <si>
    <r>
      <rPr>
        <sz val="10"/>
        <rFont val="方正仿宋_GBK"/>
        <charset val="134"/>
      </rPr>
      <t> 津贴补贴</t>
    </r>
  </si>
  <si>
    <r>
      <rPr>
        <sz val="10"/>
        <rFont val="方正仿宋_GBK"/>
        <charset val="134"/>
      </rPr>
      <t> 30103</t>
    </r>
  </si>
  <si>
    <r>
      <rPr>
        <sz val="10"/>
        <rFont val="方正仿宋_GBK"/>
        <charset val="134"/>
      </rPr>
      <t> 奖金</t>
    </r>
  </si>
  <si>
    <r>
      <rPr>
        <sz val="10"/>
        <rFont val="方正仿宋_GBK"/>
        <charset val="134"/>
      </rPr>
      <t> 30108</t>
    </r>
  </si>
  <si>
    <r>
      <rPr>
        <sz val="10"/>
        <rFont val="方正仿宋_GBK"/>
        <charset val="134"/>
      </rPr>
      <t> 机关事业单位基本养老保险缴费</t>
    </r>
  </si>
  <si>
    <r>
      <rPr>
        <sz val="10"/>
        <rFont val="方正仿宋_GBK"/>
        <charset val="134"/>
      </rPr>
      <t> 30109</t>
    </r>
  </si>
  <si>
    <r>
      <rPr>
        <sz val="10"/>
        <rFont val="方正仿宋_GBK"/>
        <charset val="134"/>
      </rPr>
      <t> 职业年金缴费</t>
    </r>
  </si>
  <si>
    <r>
      <rPr>
        <sz val="10"/>
        <rFont val="方正仿宋_GBK"/>
        <charset val="134"/>
      </rPr>
      <t> 30110</t>
    </r>
  </si>
  <si>
    <r>
      <rPr>
        <sz val="10"/>
        <rFont val="方正仿宋_GBK"/>
        <charset val="134"/>
      </rPr>
      <t> 职工基本医疗保险缴费</t>
    </r>
  </si>
  <si>
    <r>
      <rPr>
        <sz val="10"/>
        <rFont val="方正仿宋_GBK"/>
        <charset val="134"/>
      </rPr>
      <t> 30112</t>
    </r>
  </si>
  <si>
    <r>
      <rPr>
        <sz val="10"/>
        <rFont val="方正仿宋_GBK"/>
        <charset val="134"/>
      </rPr>
      <t> 其他社会保障缴费</t>
    </r>
  </si>
  <si>
    <r>
      <rPr>
        <sz val="10"/>
        <rFont val="方正仿宋_GBK"/>
        <charset val="134"/>
      </rPr>
      <t> 30113</t>
    </r>
  </si>
  <si>
    <r>
      <rPr>
        <sz val="10"/>
        <rFont val="方正仿宋_GBK"/>
        <charset val="134"/>
      </rPr>
      <t> 住房公积金</t>
    </r>
  </si>
  <si>
    <r>
      <rPr>
        <sz val="10"/>
        <rFont val="方正仿宋_GBK"/>
        <charset val="134"/>
      </rPr>
      <t> 30114</t>
    </r>
  </si>
  <si>
    <r>
      <rPr>
        <sz val="10"/>
        <rFont val="方正仿宋_GBK"/>
        <charset val="134"/>
      </rPr>
      <t> 医疗费</t>
    </r>
  </si>
  <si>
    <r>
      <rPr>
        <sz val="10"/>
        <rFont val="方正仿宋_GBK"/>
        <charset val="134"/>
      </rPr>
      <t> 30199</t>
    </r>
  </si>
  <si>
    <r>
      <rPr>
        <sz val="10"/>
        <rFont val="方正仿宋_GBK"/>
        <charset val="134"/>
      </rPr>
      <t> 其他工资福利支出</t>
    </r>
  </si>
  <si>
    <t>302</t>
  </si>
  <si>
    <t>商品和服务支出</t>
  </si>
  <si>
    <r>
      <rPr>
        <sz val="10"/>
        <rFont val="方正仿宋_GBK"/>
        <charset val="134"/>
      </rPr>
      <t> 30201</t>
    </r>
  </si>
  <si>
    <r>
      <rPr>
        <sz val="10"/>
        <rFont val="方正仿宋_GBK"/>
        <charset val="134"/>
      </rPr>
      <t> 办公费</t>
    </r>
  </si>
  <si>
    <r>
      <rPr>
        <sz val="10"/>
        <rFont val="方正仿宋_GBK"/>
        <charset val="134"/>
      </rPr>
      <t> 30202</t>
    </r>
  </si>
  <si>
    <r>
      <rPr>
        <sz val="10"/>
        <rFont val="方正仿宋_GBK"/>
        <charset val="134"/>
      </rPr>
      <t> 印刷费</t>
    </r>
  </si>
  <si>
    <r>
      <rPr>
        <sz val="10"/>
        <rFont val="方正仿宋_GBK"/>
        <charset val="134"/>
      </rPr>
      <t> 30206</t>
    </r>
  </si>
  <si>
    <r>
      <rPr>
        <sz val="10"/>
        <rFont val="方正仿宋_GBK"/>
        <charset val="134"/>
      </rPr>
      <t> 电费</t>
    </r>
  </si>
  <si>
    <r>
      <rPr>
        <sz val="10"/>
        <rFont val="方正仿宋_GBK"/>
        <charset val="134"/>
      </rPr>
      <t> 30207</t>
    </r>
  </si>
  <si>
    <r>
      <rPr>
        <sz val="10"/>
        <rFont val="方正仿宋_GBK"/>
        <charset val="134"/>
      </rPr>
      <t> 邮电费</t>
    </r>
  </si>
  <si>
    <r>
      <rPr>
        <sz val="10"/>
        <rFont val="方正仿宋_GBK"/>
        <charset val="134"/>
      </rPr>
      <t> 30211</t>
    </r>
  </si>
  <si>
    <r>
      <rPr>
        <sz val="10"/>
        <rFont val="方正仿宋_GBK"/>
        <charset val="134"/>
      </rPr>
      <t> 差旅费</t>
    </r>
  </si>
  <si>
    <r>
      <rPr>
        <sz val="10"/>
        <rFont val="方正仿宋_GBK"/>
        <charset val="134"/>
      </rPr>
      <t> 30215</t>
    </r>
  </si>
  <si>
    <r>
      <rPr>
        <sz val="10"/>
        <rFont val="方正仿宋_GBK"/>
        <charset val="134"/>
      </rPr>
      <t> 会议费</t>
    </r>
  </si>
  <si>
    <r>
      <rPr>
        <sz val="10"/>
        <rFont val="方正仿宋_GBK"/>
        <charset val="134"/>
      </rPr>
      <t> 30216</t>
    </r>
  </si>
  <si>
    <r>
      <rPr>
        <sz val="10"/>
        <rFont val="方正仿宋_GBK"/>
        <charset val="134"/>
      </rPr>
      <t> 培训费</t>
    </r>
  </si>
  <si>
    <r>
      <rPr>
        <sz val="10"/>
        <rFont val="方正仿宋_GBK"/>
        <charset val="134"/>
      </rPr>
      <t> 30217</t>
    </r>
  </si>
  <si>
    <r>
      <rPr>
        <sz val="10"/>
        <rFont val="方正仿宋_GBK"/>
        <charset val="134"/>
      </rPr>
      <t> 公务接待费</t>
    </r>
  </si>
  <si>
    <r>
      <rPr>
        <sz val="10"/>
        <rFont val="方正仿宋_GBK"/>
        <charset val="134"/>
      </rPr>
      <t> 30226</t>
    </r>
  </si>
  <si>
    <r>
      <rPr>
        <sz val="10"/>
        <rFont val="方正仿宋_GBK"/>
        <charset val="134"/>
      </rPr>
      <t> 劳务费</t>
    </r>
  </si>
  <si>
    <r>
      <rPr>
        <sz val="10"/>
        <rFont val="方正仿宋_GBK"/>
        <charset val="134"/>
      </rPr>
      <t> 30228</t>
    </r>
  </si>
  <si>
    <r>
      <rPr>
        <sz val="10"/>
        <rFont val="方正仿宋_GBK"/>
        <charset val="134"/>
      </rPr>
      <t> 工会经费</t>
    </r>
  </si>
  <si>
    <r>
      <rPr>
        <sz val="10"/>
        <rFont val="方正仿宋_GBK"/>
        <charset val="134"/>
      </rPr>
      <t> 30229</t>
    </r>
  </si>
  <si>
    <r>
      <rPr>
        <sz val="10"/>
        <rFont val="方正仿宋_GBK"/>
        <charset val="134"/>
      </rPr>
      <t> 福利费</t>
    </r>
  </si>
  <si>
    <r>
      <rPr>
        <sz val="10"/>
        <rFont val="方正仿宋_GBK"/>
        <charset val="134"/>
      </rPr>
      <t> 30231</t>
    </r>
  </si>
  <si>
    <r>
      <rPr>
        <sz val="10"/>
        <rFont val="方正仿宋_GBK"/>
        <charset val="134"/>
      </rPr>
      <t> 公务用车运行维护费</t>
    </r>
  </si>
  <si>
    <r>
      <rPr>
        <sz val="10"/>
        <rFont val="方正仿宋_GBK"/>
        <charset val="134"/>
      </rPr>
      <t> 30239</t>
    </r>
  </si>
  <si>
    <r>
      <rPr>
        <sz val="10"/>
        <rFont val="方正仿宋_GBK"/>
        <charset val="134"/>
      </rPr>
      <t> 其他交通费用</t>
    </r>
  </si>
  <si>
    <r>
      <rPr>
        <sz val="10"/>
        <rFont val="方正仿宋_GBK"/>
        <charset val="134"/>
      </rPr>
      <t> 30299</t>
    </r>
  </si>
  <si>
    <r>
      <rPr>
        <sz val="10"/>
        <rFont val="方正仿宋_GBK"/>
        <charset val="134"/>
      </rPr>
      <t> 其他商品和服务支出</t>
    </r>
  </si>
  <si>
    <t>303</t>
  </si>
  <si>
    <t>对个人和家庭的补助</t>
  </si>
  <si>
    <r>
      <rPr>
        <sz val="10"/>
        <rFont val="方正仿宋_GBK"/>
        <charset val="134"/>
      </rPr>
      <t> 30307</t>
    </r>
  </si>
  <si>
    <r>
      <rPr>
        <sz val="10"/>
        <rFont val="方正仿宋_GBK"/>
        <charset val="134"/>
      </rPr>
      <t> 医疗费补助</t>
    </r>
  </si>
  <si>
    <r>
      <rPr>
        <sz val="10"/>
        <rFont val="方正仿宋_GBK"/>
        <charset val="134"/>
      </rPr>
      <t> 30309</t>
    </r>
  </si>
  <si>
    <r>
      <rPr>
        <sz val="10"/>
        <rFont val="方正仿宋_GBK"/>
        <charset val="134"/>
      </rPr>
      <t> 奖励金</t>
    </r>
  </si>
  <si>
    <r>
      <rPr>
        <sz val="10"/>
        <rFont val="方正仿宋_GBK"/>
        <charset val="134"/>
      </rPr>
      <t> 30399</t>
    </r>
  </si>
  <si>
    <r>
      <rPr>
        <sz val="10"/>
        <rFont val="方正仿宋_GBK"/>
        <charset val="134"/>
      </rPr>
      <t> 其他对个人和家庭的补助</t>
    </r>
  </si>
  <si>
    <t>表四</t>
  </si>
  <si>
    <t>重庆市綦江区卫生健康委员会（本级）一般公共预算“三公”经费支出表</t>
  </si>
  <si>
    <t>因公出国（境）费</t>
  </si>
  <si>
    <t>公务用车购置及运行费</t>
  </si>
  <si>
    <t>公务接待费</t>
  </si>
  <si>
    <t>小计</t>
  </si>
  <si>
    <t>公务用车购置费</t>
  </si>
  <si>
    <t>公务用车运行费</t>
  </si>
  <si>
    <t>表五</t>
  </si>
  <si>
    <t>重庆市綦江区卫生健康委员会（本级）政府性基金预算支出表</t>
  </si>
  <si>
    <t>本年政府性基金预算财政拨款支出</t>
  </si>
  <si>
    <r>
      <rPr>
        <sz val="10"/>
        <rFont val="方正仿宋_GBK"/>
        <charset val="134"/>
      </rPr>
      <t> </t>
    </r>
  </si>
  <si>
    <r>
      <rPr>
        <sz val="10"/>
        <rFont val="方正仿宋_GBK"/>
        <charset val="134"/>
      </rPr>
      <t>  </t>
    </r>
  </si>
  <si>
    <t>（备注：本单位无政府性基金收支，故此表无数据。）</t>
  </si>
  <si>
    <t>表六</t>
  </si>
  <si>
    <t>重庆市綦江区卫生健康委员会（本级）部门收支总表</t>
  </si>
  <si>
    <t>11</t>
  </si>
  <si>
    <t>财政专户管理资金</t>
  </si>
  <si>
    <t>事业收入资金</t>
  </si>
  <si>
    <t>上级补助收入资金</t>
  </si>
  <si>
    <t xml:space="preserve">附属单位上缴收入资金 </t>
  </si>
  <si>
    <t>事业单位经营收入资金</t>
  </si>
  <si>
    <t xml:space="preserve">其他收入资金 </t>
  </si>
  <si>
    <t>表七</t>
  </si>
  <si>
    <t>重庆市綦江区卫生健康委员会（本级）部门收入总表</t>
  </si>
  <si>
    <t>科目</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</si>
  <si>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</si>
  <si>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</si>
  <si>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</si>
  <si>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</si>
  <si>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</si>
  <si>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</si>
  <si>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</si>
  <si>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</si>
  <si>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</si>
  <si>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表八</t>
  </si>
  <si>
    <t>重庆市綦江区卫生健康委员会（本级）部门支出总表</t>
  </si>
  <si>
    <t>基本支出</t>
  </si>
  <si>
    <t>项目支出</t>
  </si>
  <si>
    <t>表九</t>
  </si>
  <si>
    <t>重庆市綦江区卫生健康委员会（本级）政府采购预算明细表</t>
  </si>
  <si>
    <t>项目编号</t>
  </si>
  <si>
    <t>A</t>
  </si>
  <si>
    <t>货物</t>
  </si>
  <si>
    <t>表十</t>
  </si>
  <si>
    <t>部门（单位）整体绩效目标表</t>
  </si>
  <si>
    <t>部门(单位)名称</t>
  </si>
  <si>
    <t>221-重庆市綦江区卫生健康委员会</t>
  </si>
  <si>
    <t>部门支出预算数</t>
  </si>
  <si>
    <t>当年整体绩效目标</t>
  </si>
  <si>
    <t>贯彻执行卫生健康工作的法律法规和方针政策，落实国民健康地方性政策；贯彻执行深化医药卫生体制改革重大政策、措施；贯彻落实人口与家庭发展相关政策，落实计划生育政策；继续做好基本公共卫生服务，国家基本药物制度，重大传染病等工作。</t>
  </si>
  <si>
    <t>绩效指标</t>
  </si>
  <si>
    <t>指标</t>
  </si>
  <si>
    <t>指标权重</t>
  </si>
  <si>
    <t>计量单位</t>
  </si>
  <si>
    <t>指标性质</t>
  </si>
  <si>
    <t>指标值</t>
  </si>
  <si>
    <t xml:space="preserve">	 老年人健康管理率</t>
  </si>
  <si>
    <t>10</t>
  </si>
  <si>
    <t>%</t>
  </si>
  <si>
    <t>≥</t>
  </si>
  <si>
    <t>70</t>
  </si>
  <si>
    <t>以乡镇（街道）为单位适龄儿童国家免疫规划疫苗接种率</t>
  </si>
  <si>
    <t>20</t>
  </si>
  <si>
    <t>80</t>
  </si>
  <si>
    <t>二级以上综合医院设置老年医学科的比例</t>
  </si>
  <si>
    <t>30</t>
  </si>
  <si>
    <t>90</t>
  </si>
  <si>
    <t>受益群众满意度</t>
  </si>
  <si>
    <t>计划生育奖特扶资金发放人次</t>
  </si>
  <si>
    <t>人次</t>
  </si>
  <si>
    <t>20000</t>
  </si>
  <si>
    <t>2022年项目资金绩效目标表</t>
  </si>
  <si>
    <t>编制单位：</t>
  </si>
  <si>
    <t>221001-重庆市綦江区卫生健康委员会（本级）</t>
  </si>
  <si>
    <t>项目名称</t>
  </si>
  <si>
    <t>乡村医生实施公共卫生服务补助经费</t>
  </si>
  <si>
    <t>业务主管部门</t>
  </si>
  <si>
    <t>重庆市綦江区卫生健康委员会</t>
  </si>
  <si>
    <t>当年预算（万元)</t>
  </si>
  <si>
    <t>本级支出（万元)</t>
  </si>
  <si>
    <t>上级补助（万元)</t>
  </si>
  <si>
    <t>项目概述</t>
  </si>
  <si>
    <t>立项依据</t>
  </si>
  <si>
    <t>当年绩效目标</t>
  </si>
  <si>
    <t>完成乡村医生专项补助拨付工作</t>
  </si>
  <si>
    <t>一级指标</t>
  </si>
  <si>
    <t>二级指标</t>
  </si>
  <si>
    <t xml:space="preserve">三级指标 </t>
  </si>
  <si>
    <t>补助标准</t>
  </si>
  <si>
    <t>元/人*月</t>
  </si>
  <si>
    <t>＝</t>
  </si>
  <si>
    <t>400</t>
  </si>
  <si>
    <t>每季度拨付</t>
  </si>
  <si>
    <t>100</t>
  </si>
  <si>
    <t>村社覆盖率</t>
  </si>
  <si>
    <t>惠及人数</t>
  </si>
  <si>
    <t>人数</t>
  </si>
  <si>
    <t>300</t>
  </si>
  <si>
    <t>乡村医生满意度</t>
  </si>
  <si>
    <t>全区健康促进工作经费</t>
  </si>
  <si>
    <t>居民健康素养水平达25%，健康促进医院覆盖率达50%，群众满意度逐年提升。</t>
  </si>
  <si>
    <t>　居民健康素养水平达25%，健康促进医院覆盖率达50%，群众满意度逐年提升。</t>
  </si>
  <si>
    <t>居民健康素养监测</t>
  </si>
  <si>
    <t>户</t>
  </si>
  <si>
    <t>举办健康促进活动</t>
  </si>
  <si>
    <t>场次</t>
  </si>
  <si>
    <t>3</t>
  </si>
  <si>
    <t>基层医疗卫生机构业务培训覆盖率</t>
  </si>
  <si>
    <t>健康促进医院覆盖率</t>
  </si>
  <si>
    <t>50</t>
  </si>
  <si>
    <t>居民健康素养水平</t>
  </si>
  <si>
    <t>25</t>
  </si>
  <si>
    <t>单位满意度</t>
  </si>
  <si>
    <t>农村孕产妇住院分娩补助本级配套</t>
  </si>
  <si>
    <t>按文件规定：给予农村孕产妇住院标准500元/人，经费来源：中央和市级400元，区级100元，2022年农村孕产妇预计为4000人，共需资金40万元。</t>
  </si>
  <si>
    <t>　完成此项工作。</t>
  </si>
  <si>
    <t>完成时间</t>
  </si>
  <si>
    <t>月</t>
  </si>
  <si>
    <t>≤</t>
  </si>
  <si>
    <t>12</t>
  </si>
  <si>
    <t>支付安全性合规率</t>
  </si>
  <si>
    <t>元/人</t>
  </si>
  <si>
    <t>500</t>
  </si>
  <si>
    <t>孕产妇管理水平</t>
  </si>
  <si>
    <t>定性</t>
  </si>
  <si>
    <t>有效改善</t>
  </si>
  <si>
    <t>受益人群满意度</t>
  </si>
  <si>
    <t>中医专项经费</t>
  </si>
  <si>
    <t>用于中医相关的补助</t>
  </si>
  <si>
    <t>中医适宜技术培训次数</t>
  </si>
  <si>
    <t>次</t>
  </si>
  <si>
    <t>1</t>
  </si>
  <si>
    <t>预算完成率</t>
  </si>
  <si>
    <t>受益单位个数</t>
  </si>
  <si>
    <t>个</t>
  </si>
  <si>
    <t>中医药服务能力</t>
  </si>
  <si>
    <t>受益单位满意度</t>
  </si>
  <si>
    <t>村卫生室药品零差率补助经费</t>
  </si>
  <si>
    <t>　完成全区村卫生室药品销售补助</t>
  </si>
  <si>
    <t>基层医疗机构基本药物配备使用品种占比</t>
  </si>
  <si>
    <t>15</t>
  </si>
  <si>
    <t>60</t>
  </si>
  <si>
    <t>基层医疗卫生机构实施国家基本药物制度覆盖率</t>
  </si>
  <si>
    <t>基层医疗机构基本药物配备使用金额占比</t>
  </si>
  <si>
    <t>基本药物制度持续实施</t>
  </si>
  <si>
    <t>年</t>
  </si>
  <si>
    <t>街镇卫生院药品零差率补助经费</t>
  </si>
  <si>
    <t>　完成全区各基层卫生院药品销售补助</t>
  </si>
  <si>
    <t>经费拨付次数</t>
  </si>
  <si>
    <t>2</t>
  </si>
  <si>
    <t>补助比例</t>
  </si>
  <si>
    <t>平均为每个医院增加收入</t>
  </si>
  <si>
    <t>万元</t>
  </si>
  <si>
    <t>40</t>
  </si>
  <si>
    <t>公立基层卫生院实施国家基本药物制度覆盖率</t>
  </si>
  <si>
    <t>1000</t>
  </si>
  <si>
    <t>基层计划生育协会专项经费</t>
  </si>
  <si>
    <t>根据每年市计生协会的文件进行慰问,预计全区计生特殊家庭1550户，每户300元；预计全区49周岁以上当年新增独生子女死亡家庭50户，每户2000元，两项共计56.5万元</t>
  </si>
  <si>
    <t>　根据每年市计生协会的文件完成慰问工作。</t>
  </si>
  <si>
    <t>慰问户数</t>
  </si>
  <si>
    <t>慰问金到位率</t>
  </si>
  <si>
    <t>计生特殊家庭稳定率</t>
  </si>
  <si>
    <t>预计持续实施期限</t>
  </si>
  <si>
    <t>受益家庭满意度</t>
  </si>
  <si>
    <t>85</t>
  </si>
  <si>
    <t>区老年协会活动费</t>
  </si>
  <si>
    <t>每季度工作活动经费4.5万元测算，全年4个季度共18万元</t>
  </si>
  <si>
    <t>　每季度划拨工作活动经费4.5万元，全年4个季度共18万元</t>
  </si>
  <si>
    <t>开展老服务工作次数</t>
  </si>
  <si>
    <t>4</t>
  </si>
  <si>
    <t>支付进度率</t>
  </si>
  <si>
    <t>丰富老年人业余生活</t>
  </si>
  <si>
    <t>增加活动人数</t>
  </si>
  <si>
    <t>人</t>
  </si>
  <si>
    <t>受益协会满意度</t>
  </si>
  <si>
    <t>疫情常态化管控专项经费</t>
  </si>
  <si>
    <t>根据常态化疫情防控工作要求及有关文件精神，开展常态化疫情防控工作。</t>
  </si>
  <si>
    <t>　根据常态化疫情防控工作要求及有关文件精神，开展常态化疫情防控工作。</t>
  </si>
  <si>
    <t>采购物资种类</t>
  </si>
  <si>
    <t>种</t>
  </si>
  <si>
    <t>资金到位率</t>
  </si>
  <si>
    <t>培训涉及人次</t>
  </si>
  <si>
    <t>2000</t>
  </si>
  <si>
    <t>常态化疫情防控水平</t>
  </si>
  <si>
    <t>病媒生物防治专项经费</t>
  </si>
  <si>
    <t>开展全区5个街道城区外环境及城区农贸市场病媒生物防制工作以及监测工作。</t>
  </si>
  <si>
    <t>病媒生物防制督导</t>
  </si>
  <si>
    <t>天</t>
  </si>
  <si>
    <t>病媒生物监测次数</t>
  </si>
  <si>
    <t>9</t>
  </si>
  <si>
    <t>城区外环境病媒生物防制面积</t>
  </si>
  <si>
    <t>平方公里</t>
  </si>
  <si>
    <t>覆盖街道个数</t>
  </si>
  <si>
    <t>5</t>
  </si>
  <si>
    <t>病媒生物完成率</t>
  </si>
  <si>
    <t>从业人员预防性体检费（预安排）</t>
  </si>
  <si>
    <t>根据医院提供的体检人次，完成从业人员体检经费的拨付。</t>
  </si>
  <si>
    <t>预计体检人次</t>
  </si>
  <si>
    <t>执行时间</t>
  </si>
  <si>
    <t>为群众节省费用</t>
  </si>
  <si>
    <t>元/人·次</t>
  </si>
  <si>
    <t>65</t>
  </si>
  <si>
    <t>特定场所人员健康证持有率</t>
  </si>
  <si>
    <t>群众满意度</t>
  </si>
  <si>
    <t>农村改水专项经费</t>
  </si>
  <si>
    <t>　对辖区33个农村饮水工程、10个国家监测点、4所学校、29个市政供水点进行监测，完成改水25户。</t>
  </si>
  <si>
    <t>农户改水户数</t>
  </si>
  <si>
    <t>饮水检测数</t>
  </si>
  <si>
    <t>件</t>
  </si>
  <si>
    <t>230</t>
  </si>
  <si>
    <t>饮水检测完成率</t>
  </si>
  <si>
    <t>自来水普及率</t>
  </si>
  <si>
    <t>农户改水达标率</t>
  </si>
  <si>
    <t>受益户满意度</t>
  </si>
  <si>
    <t>干部保健健康体检经费</t>
  </si>
  <si>
    <t>　完成市管领导干部和区管领导干部体检任务</t>
  </si>
  <si>
    <t>区管领导体检人数</t>
  </si>
  <si>
    <t>600</t>
  </si>
  <si>
    <t>市管领导体检人数</t>
  </si>
  <si>
    <t>市管领导体检标准</t>
  </si>
  <si>
    <t>平均为领导节省体检费</t>
  </si>
  <si>
    <t>1200</t>
  </si>
  <si>
    <t>领导干部健康水平</t>
  </si>
  <si>
    <t>体检服务满意度</t>
  </si>
  <si>
    <t>健康扶贫兜底资金</t>
  </si>
  <si>
    <t>　根据綦江卫健发{2019}19号文件，符合政策条件建档立卡脱贫人口就医，享受七重保障和其他救助，确保脱贫患者住院个人自付医疗费用比例6%-10%；贫困患者慢病、重特大疾病等特殊病种的门诊自付比例10%-20%（自付比例根据上级政策调整）。</t>
  </si>
  <si>
    <t>健康扶贫兜底人次</t>
  </si>
  <si>
    <t>8000</t>
  </si>
  <si>
    <t>贫困患者慢病、重特大疾病等特殊病种的门诊自付比例</t>
  </si>
  <si>
    <t>贫困患者住院个人自付医疗费用比例</t>
  </si>
  <si>
    <t>受益贫困户满意度</t>
  </si>
  <si>
    <t>街镇创国家卫生城镇以奖代补专项经费</t>
  </si>
  <si>
    <t>　完成国家卫生镇1个，市级卫生镇2个，卫生村创建1个，完成区级卫生村创建5个；区级健康镇2个，区级健康村4个</t>
  </si>
  <si>
    <t>培训次数</t>
  </si>
  <si>
    <t>主题宣传活动</t>
  </si>
  <si>
    <t>惠及镇、村个数</t>
  </si>
  <si>
    <t>区级卫生镇普及率</t>
  </si>
  <si>
    <t>受益对象满意度</t>
  </si>
  <si>
    <t>计划生育家庭奖励扶助专项资金</t>
  </si>
  <si>
    <t>确保当年符合政策的申报对象，应发尽发。</t>
  </si>
  <si>
    <t>补助人次</t>
  </si>
  <si>
    <t>补助资金到位率</t>
  </si>
  <si>
    <t>符合条件申报对象覆盖率</t>
  </si>
  <si>
    <t>开展婚前、孕前优生健康检查专项经费</t>
  </si>
  <si>
    <t>　完成婚前、孕前优生健康检查</t>
  </si>
  <si>
    <t>孕产妇系统管理率</t>
  </si>
  <si>
    <t>孕前优生健康检查人数</t>
  </si>
  <si>
    <t>每对补助费用</t>
  </si>
  <si>
    <t>元</t>
  </si>
  <si>
    <t>350</t>
  </si>
  <si>
    <t>严重致残的出生缺陷发生率</t>
  </si>
  <si>
    <t>“敬老月”活动开展经费</t>
  </si>
  <si>
    <t>　每年的重阳节所在月是“敬老月”，全区要按照上级文件要求组织开展各项敬老活动。</t>
  </si>
  <si>
    <t>走访慰问街镇数量</t>
  </si>
  <si>
    <t>21</t>
  </si>
  <si>
    <t>慰问礼品金额（元/人）</t>
  </si>
  <si>
    <t>200</t>
  </si>
  <si>
    <t>老年人文体生活形式</t>
  </si>
  <si>
    <t>医养结合和服务效率水平</t>
  </si>
  <si>
    <t>受益人员满意度</t>
  </si>
  <si>
    <t>突发公共卫生事件应急资金</t>
  </si>
  <si>
    <t>做好突发公共卫生事件应对工作。</t>
  </si>
  <si>
    <t>应急队员合格率</t>
  </si>
  <si>
    <t>突发公共卫生事件应急资金到位率</t>
  </si>
  <si>
    <t>培训人数</t>
  </si>
  <si>
    <t>突发公卫事件演练次数</t>
  </si>
  <si>
    <t>培训人员满意度</t>
  </si>
  <si>
    <t>艾滋病防治、美沙酮门诊经费</t>
  </si>
  <si>
    <t>为病人提供服药保障和治疗场所。</t>
  </si>
  <si>
    <t>专职人员</t>
  </si>
  <si>
    <t xml:space="preserve">项目完成时间		</t>
  </si>
  <si>
    <t xml:space="preserve">预计服药人次		</t>
  </si>
  <si>
    <t>项目可持续期限</t>
  </si>
  <si>
    <t>患者满意度</t>
  </si>
  <si>
    <t>基本公共卫生区级配套经费</t>
  </si>
  <si>
    <t>　根据中央和市级文件要求，完成国家基本公共卫生工作，工作重心向提质增效转变。</t>
  </si>
  <si>
    <t>老年人健康管理率</t>
  </si>
  <si>
    <t>适龄儿童国家免疫规划疫苗接种率</t>
  </si>
  <si>
    <t>平均每个单位拨款金额</t>
  </si>
  <si>
    <t>惠及单位个数</t>
  </si>
  <si>
    <t>公立医院取消药品加成改革补助（预安排）</t>
  </si>
  <si>
    <t>　每年预算安排300万元，用于区县级公立医院综合改革试点取消药品加成减少的合理收入的补助</t>
  </si>
  <si>
    <t>公立医院平均住院日</t>
  </si>
  <si>
    <t>14</t>
  </si>
  <si>
    <t>公立医院百元医疗收入的医疗支出</t>
  </si>
  <si>
    <t>公立医院出院者平均医药费用增长比例</t>
  </si>
  <si>
    <t>公立医院资产负债率</t>
  </si>
  <si>
    <t>门诊、住院患者、医务人员满意度</t>
  </si>
  <si>
    <t>计划生育特殊家庭购买住院特殊保险补助</t>
  </si>
  <si>
    <t>　为计生特殊家庭购买住院护理保险。</t>
  </si>
  <si>
    <t>保险费按时到位率</t>
  </si>
  <si>
    <t>执行时限</t>
  </si>
  <si>
    <t>参保人数</t>
  </si>
  <si>
    <t>计划生育特殊家庭累计投诉</t>
  </si>
  <si>
    <t>肇事肇祸精神病人排查行动专项经费</t>
  </si>
  <si>
    <t>　根据市、区级文件要求，完成各项目年度工作目标</t>
  </si>
  <si>
    <t>建档管理人数</t>
  </si>
  <si>
    <t>排查公安库、严重精神障碍患者信息管理系统在册患者</t>
  </si>
  <si>
    <t>精神病患者肇事肇祸事件发生率</t>
  </si>
  <si>
    <t>严重精神障碍患者管理率</t>
  </si>
  <si>
    <t>患者家属满意度</t>
  </si>
  <si>
    <t>街镇人口计生事业费</t>
  </si>
  <si>
    <t>　根据工作安排，完成任务</t>
  </si>
  <si>
    <t>执行月数</t>
  </si>
  <si>
    <t>计生知识知晓率</t>
  </si>
  <si>
    <t>社会稳定水平</t>
  </si>
  <si>
    <t>职业病防治工作经费</t>
  </si>
  <si>
    <t>目标1：重点行业职业病危害项目申报率达到90%以上，职业病危害因素定期检测合格率达到80%以上，劳动者职业健康检查率达到90%以上，非医疗卫生机构放射工作人员个人剂量监测率达到90%以上。目标2：监督检查。重点行业职业卫生监督覆盖率95%以上。目标3：尘肺病患者100人以上街镇建成尘肺病康复站，并正常运行。目标4：健康企业创建。建成不少于2家健康企业。</t>
  </si>
  <si>
    <t>　目标1：重点行业职业病危害项目申报率达到90%以上，职业病危害因素定期检测合格率达到80%以上，劳动者职业健康检查率达到90%以上，非医疗卫生机构放射工作人员个人剂量监测率达到90%以上 。                                                                                                                                                                                          目标2：监督检查。重点行业职业卫生监督覆盖率95%以上。                                                                                                                                           目标3：尘肺病患者100人以上街镇建成尘肺病康复站，并正常运行。                                                                                                                                                      目标4：健康企业创建。建成不少于2家健康企业 。</t>
  </si>
  <si>
    <t>督促企业数</t>
  </si>
  <si>
    <t>家</t>
  </si>
  <si>
    <t>职业病危害因素定期检测率</t>
  </si>
  <si>
    <t>在岗职工新发尘肺病报告病例数占比</t>
  </si>
  <si>
    <t>＜</t>
  </si>
  <si>
    <t>重点行业工作场所职业病危害因素不达标率</t>
  </si>
  <si>
    <t>服务对象满意度</t>
  </si>
  <si>
    <t>预防接种服务费（预安排）</t>
  </si>
  <si>
    <t>　完成疫苗接种服务费的催缴和返还工作。</t>
  </si>
  <si>
    <t>全年接种剂次</t>
  </si>
  <si>
    <t>15000</t>
  </si>
  <si>
    <t>项目完成时间</t>
  </si>
  <si>
    <t>政策知晓率</t>
  </si>
  <si>
    <t>每针次收入</t>
  </si>
  <si>
    <t>项目预计持续实施期限</t>
  </si>
  <si>
    <t>医疗机构满意度</t>
  </si>
  <si>
    <t>独生子女死亡家庭父母一次性养老保险补助</t>
  </si>
  <si>
    <t>　按文件规定，每人补助5000元。</t>
  </si>
  <si>
    <t>补助人数</t>
  </si>
  <si>
    <t>运转性项目-独立运行补丁）</t>
  </si>
  <si>
    <t>保障单位日常运转。</t>
  </si>
  <si>
    <t>平台采购次数</t>
  </si>
  <si>
    <t>增加运转资金</t>
  </si>
  <si>
    <t>服务办事群众</t>
  </si>
  <si>
    <t>运转性项目-限额内）</t>
  </si>
  <si>
    <t>年度执行率</t>
  </si>
  <si>
    <t>增加单位运转资金</t>
  </si>
  <si>
    <t>19.5</t>
  </si>
  <si>
    <t>保障单位运转</t>
  </si>
  <si>
    <t>遗属补助</t>
  </si>
  <si>
    <t>按政策完成遗属补助的发放工作。</t>
  </si>
  <si>
    <t>按月发放率</t>
  </si>
  <si>
    <t>维护社会稳定</t>
  </si>
  <si>
    <t>发放合规率</t>
  </si>
  <si>
    <t>医共体“三通”建设资金池补助（预安排）</t>
  </si>
  <si>
    <t>根据（綦医改〔2021〕4号）文件，区财政每年预算安排不低于200万元，划入医共体“资金池”专账。</t>
  </si>
  <si>
    <t>完成对口帮扶任务</t>
  </si>
  <si>
    <t>资金拨付及时率</t>
  </si>
  <si>
    <t>牵头医院下转患者数量同比增长率</t>
  </si>
  <si>
    <t>医疗卫生机构能力提升单位数</t>
  </si>
  <si>
    <t>相关单位满意度</t>
  </si>
  <si>
    <t>核酸检测经费</t>
  </si>
  <si>
    <t>根据《重庆市新冠肺炎疫情常态化监测预警工作实施方案（第三版）的规定，针对18类重点人群，5类环境，2类物品纳入应检尽检。</t>
  </si>
  <si>
    <t>完成常态化监测约40万份，预计全年约需2500万。</t>
  </si>
  <si>
    <t>核酸检测准确率</t>
  </si>
  <si>
    <t>结算单价</t>
  </si>
  <si>
    <t>为群众减少减测费用</t>
  </si>
  <si>
    <t>核酸检测份数（按年计）</t>
  </si>
  <si>
    <t>份</t>
  </si>
  <si>
    <t>400000</t>
  </si>
  <si>
    <t>卫健系统集中核算办公室经费</t>
  </si>
  <si>
    <t>总费用10.304万元，按5万元申报。1.办公费61384.50元：凭证纸0.04元/张*8000张/月*12月=3840元；装订凭证用三角板0.05元/张*210本/月*260张/本*12月=32760元；凭证封面0.7元/套*210本/月*12月=1764元；凭证盒3.20元/个*210本/月*12月=8064元；打账页的日常用A4纸21.50元/包*9包/单位*19家单位=3676.50元；打印机的加粉和日常维护660元/月*12月=7920元；装订机耗材及维护280元/月*12月=3360元。2.电费900元/月*12月=10800元。3.水费80元/月*12月=960元。4.用友软件的维护费8000元/年*1次=8000元。5.网络通信费13900元：外网700元/年；财务软件专网800元/月*12月=9600元；党政网300元/月*12月=3600元。6.日常房屋的设备维修维护费8000元/年.</t>
  </si>
  <si>
    <t>会计基础工作更加规范，信息质量持续改善。</t>
  </si>
  <si>
    <t>采购凭证盒</t>
  </si>
  <si>
    <t>软件维护费</t>
  </si>
  <si>
    <t>元/年</t>
  </si>
  <si>
    <t>惠及单位</t>
  </si>
  <si>
    <t>账务处理合理性</t>
  </si>
  <si>
    <t>网络通讯专网费用</t>
  </si>
  <si>
    <t>各种专线网络费用，总费用30.6万元。市卫生健康委视频会议专线：3500元/月×12月=4.2万元；区内卫生健康系统会议专线：500元/月×12月=0.6万元；卫生健康委办公卫生健康专网接入费用：1000元/月×12月=1.2万元；中心机房卫生健康专网接入费用：3000元/月×12月=3.6万元；卫生健康委互联网接入费用：8000元/月×12月=9.6万元；中心机房互联网接入费用：8000元/月×12月=9.6万元；党政专网接入费用：1000元/月×12月=1.2万元；电视信号接入费用：100元/月·条×5条×12月=0.6万元。</t>
  </si>
  <si>
    <t>保障各种专线网络的运行。</t>
  </si>
  <si>
    <t>召开视频会议</t>
  </si>
  <si>
    <t>党政专网接入费用</t>
  </si>
  <si>
    <t>元/月</t>
  </si>
  <si>
    <t>网络运行故障率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</si>
</sst>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1"/>
      <color indexed="8"/>
      <name val="宋体"/>
      <charset val="1"/>
      <scheme val="minor"/>
    </font>
    <font>
      <b/>
      <sz val="15"/>
      <name val="SimSun"/>
      <charset val="134"/>
    </font>
    <font>
      <sz val="9"/>
      <name val="SimSun"/>
      <charset val="134"/>
    </font>
    <font>
      <sz val="10"/>
      <name val="方正楷体_GBK"/>
      <charset val="134"/>
    </font>
    <font>
      <sz val="19"/>
      <name val="方正小标宋_GBK"/>
      <charset val="134"/>
    </font>
    <font>
      <sz val="10"/>
      <name val="方正仿宋_GBK"/>
      <charset val="134"/>
    </font>
    <font>
      <b/>
      <sz val="12"/>
      <name val="方正仿宋_GBK"/>
      <charset val="134"/>
    </font>
    <font>
      <sz val="10"/>
      <name val="Times New Roman"/>
      <charset val="134"/>
    </font>
    <font>
      <sz val="15"/>
      <name val="方正小标宋_GBK"/>
      <charset val="134"/>
    </font>
    <font>
      <sz val="10"/>
      <name val="方正黑体_GBK"/>
      <charset val="134"/>
    </font>
    <font>
      <b/>
      <sz val="10"/>
      <name val="方正仿宋_GBK"/>
      <charset val="134"/>
    </font>
    <font>
      <b/>
      <sz val="10"/>
      <name val="Times New Roman"/>
      <charset val="134"/>
    </font>
    <font>
      <sz val="14"/>
      <name val="方正黑体_GBK"/>
      <charset val="134"/>
    </font>
    <font>
      <b/>
      <sz val="12"/>
      <name val="Times New Roman"/>
      <charset val="134"/>
    </font>
    <font>
      <sz val="12"/>
      <name val="Times New Roman"/>
      <charset val="134"/>
    </font>
    <font>
      <sz val="9"/>
      <name val="方正黑体_GBK"/>
      <charset val="134"/>
    </font>
    <font>
      <b/>
      <sz val="9"/>
      <name val="方正仿宋_GBK"/>
      <charset val="134"/>
    </font>
    <font>
      <b/>
      <sz val="9"/>
      <name val="Times New Roman"/>
      <charset val="134"/>
    </font>
    <font>
      <sz val="9"/>
      <name val="Times New Roman"/>
      <charset val="134"/>
    </font>
    <font>
      <sz val="11"/>
      <name val="方正楷体_GBK"/>
      <charset val="134"/>
    </font>
    <font>
      <sz val="12"/>
      <name val="方正仿宋_GBK"/>
      <charset val="134"/>
    </font>
    <font>
      <sz val="18"/>
      <name val="方正小标宋_GBK"/>
      <charset val="134"/>
    </font>
    <font>
      <sz val="12"/>
      <name val="方正黑体_GBK"/>
      <charset val="134"/>
    </font>
    <font>
      <sz val="17"/>
      <name val="方正小标宋_GBK"/>
      <charset val="134"/>
    </font>
    <font>
      <sz val="16"/>
      <name val="方正小标宋_GBK"/>
      <charset val="134"/>
    </font>
    <font>
      <sz val="12"/>
      <name val="方正楷体_GBK"/>
      <charset val="134"/>
    </font>
    <font>
      <sz val="11"/>
      <color theme="1"/>
      <name val="宋体"/>
      <charset val="0"/>
      <scheme val="minor"/>
    </font>
    <font>
      <b/>
      <sz val="18"/>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9" fillId="0" borderId="0" applyFont="0" applyFill="0" applyBorder="0" applyAlignment="0" applyProtection="0">
      <alignment vertical="center"/>
    </xf>
    <xf numFmtId="0" fontId="26" fillId="12" borderId="0" applyNumberFormat="0" applyBorder="0" applyAlignment="0" applyProtection="0">
      <alignment vertical="center"/>
    </xf>
    <xf numFmtId="0" fontId="37" fillId="15" borderId="3"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26" fillId="6" borderId="0" applyNumberFormat="0" applyBorder="0" applyAlignment="0" applyProtection="0">
      <alignment vertical="center"/>
    </xf>
    <xf numFmtId="0" fontId="40" fillId="19" borderId="0" applyNumberFormat="0" applyBorder="0" applyAlignment="0" applyProtection="0">
      <alignment vertical="center"/>
    </xf>
    <xf numFmtId="43" fontId="29" fillId="0" borderId="0" applyFont="0" applyFill="0" applyBorder="0" applyAlignment="0" applyProtection="0">
      <alignment vertical="center"/>
    </xf>
    <xf numFmtId="0" fontId="30" fillId="14" borderId="0" applyNumberFormat="0" applyBorder="0" applyAlignment="0" applyProtection="0">
      <alignment vertical="center"/>
    </xf>
    <xf numFmtId="0" fontId="28" fillId="0" borderId="0" applyNumberFormat="0" applyFill="0" applyBorder="0" applyAlignment="0" applyProtection="0">
      <alignment vertical="center"/>
    </xf>
    <xf numFmtId="9" fontId="29" fillId="0" borderId="0" applyFont="0" applyFill="0" applyBorder="0" applyAlignment="0" applyProtection="0">
      <alignment vertical="center"/>
    </xf>
    <xf numFmtId="0" fontId="36" fillId="0" borderId="0" applyNumberFormat="0" applyFill="0" applyBorder="0" applyAlignment="0" applyProtection="0">
      <alignment vertical="center"/>
    </xf>
    <xf numFmtId="0" fontId="29" fillId="11" borderId="5" applyNumberFormat="0" applyFont="0" applyAlignment="0" applyProtection="0">
      <alignment vertical="center"/>
    </xf>
    <xf numFmtId="0" fontId="30" fillId="21" borderId="0" applyNumberFormat="0" applyBorder="0" applyAlignment="0" applyProtection="0">
      <alignment vertical="center"/>
    </xf>
    <xf numFmtId="0" fontId="39"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3" fillId="0" borderId="4" applyNumberFormat="0" applyFill="0" applyAlignment="0" applyProtection="0">
      <alignment vertical="center"/>
    </xf>
    <xf numFmtId="0" fontId="35" fillId="0" borderId="4" applyNumberFormat="0" applyFill="0" applyAlignment="0" applyProtection="0">
      <alignment vertical="center"/>
    </xf>
    <xf numFmtId="0" fontId="30" fillId="26" borderId="0" applyNumberFormat="0" applyBorder="0" applyAlignment="0" applyProtection="0">
      <alignment vertical="center"/>
    </xf>
    <xf numFmtId="0" fontId="39" fillId="0" borderId="7" applyNumberFormat="0" applyFill="0" applyAlignment="0" applyProtection="0">
      <alignment vertical="center"/>
    </xf>
    <xf numFmtId="0" fontId="30" fillId="20" borderId="0" applyNumberFormat="0" applyBorder="0" applyAlignment="0" applyProtection="0">
      <alignment vertical="center"/>
    </xf>
    <xf numFmtId="0" fontId="43" fillId="5" borderId="9" applyNumberFormat="0" applyAlignment="0" applyProtection="0">
      <alignment vertical="center"/>
    </xf>
    <xf numFmtId="0" fontId="32" fillId="5" borderId="3" applyNumberFormat="0" applyAlignment="0" applyProtection="0">
      <alignment vertical="center"/>
    </xf>
    <xf numFmtId="0" fontId="38" fillId="17" borderId="6" applyNumberFormat="0" applyAlignment="0" applyProtection="0">
      <alignment vertical="center"/>
    </xf>
    <xf numFmtId="0" fontId="26" fillId="10" borderId="0" applyNumberFormat="0" applyBorder="0" applyAlignment="0" applyProtection="0">
      <alignment vertical="center"/>
    </xf>
    <xf numFmtId="0" fontId="30" fillId="27" borderId="0" applyNumberFormat="0" applyBorder="0" applyAlignment="0" applyProtection="0">
      <alignment vertical="center"/>
    </xf>
    <xf numFmtId="0" fontId="41" fillId="0" borderId="8" applyNumberFormat="0" applyFill="0" applyAlignment="0" applyProtection="0">
      <alignment vertical="center"/>
    </xf>
    <xf numFmtId="0" fontId="31" fillId="0" borderId="2" applyNumberFormat="0" applyFill="0" applyAlignment="0" applyProtection="0">
      <alignment vertical="center"/>
    </xf>
    <xf numFmtId="0" fontId="34" fillId="9" borderId="0" applyNumberFormat="0" applyBorder="0" applyAlignment="0" applyProtection="0">
      <alignment vertical="center"/>
    </xf>
    <xf numFmtId="0" fontId="45" fillId="28" borderId="0" applyNumberFormat="0" applyBorder="0" applyAlignment="0" applyProtection="0">
      <alignment vertical="center"/>
    </xf>
    <xf numFmtId="0" fontId="26" fillId="2" borderId="0" applyNumberFormat="0" applyBorder="0" applyAlignment="0" applyProtection="0">
      <alignment vertical="center"/>
    </xf>
    <xf numFmtId="0" fontId="30" fillId="29" borderId="0" applyNumberFormat="0" applyBorder="0" applyAlignment="0" applyProtection="0">
      <alignment vertical="center"/>
    </xf>
    <xf numFmtId="0" fontId="26" fillId="30"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31" borderId="0" applyNumberFormat="0" applyBorder="0" applyAlignment="0" applyProtection="0">
      <alignment vertical="center"/>
    </xf>
    <xf numFmtId="0" fontId="30" fillId="24" borderId="0" applyNumberFormat="0" applyBorder="0" applyAlignment="0" applyProtection="0">
      <alignment vertical="center"/>
    </xf>
    <xf numFmtId="0" fontId="30" fillId="4" borderId="0" applyNumberFormat="0" applyBorder="0" applyAlignment="0" applyProtection="0">
      <alignment vertical="center"/>
    </xf>
    <xf numFmtId="0" fontId="26" fillId="8" borderId="0" applyNumberFormat="0" applyBorder="0" applyAlignment="0" applyProtection="0">
      <alignment vertical="center"/>
    </xf>
    <xf numFmtId="0" fontId="26" fillId="23" borderId="0" applyNumberFormat="0" applyBorder="0" applyAlignment="0" applyProtection="0">
      <alignment vertical="center"/>
    </xf>
    <xf numFmtId="0" fontId="30" fillId="7" borderId="0" applyNumberFormat="0" applyBorder="0" applyAlignment="0" applyProtection="0">
      <alignment vertical="center"/>
    </xf>
    <xf numFmtId="0" fontId="26" fillId="16" borderId="0" applyNumberFormat="0" applyBorder="0" applyAlignment="0" applyProtection="0">
      <alignment vertical="center"/>
    </xf>
    <xf numFmtId="0" fontId="30" fillId="13" borderId="0" applyNumberFormat="0" applyBorder="0" applyAlignment="0" applyProtection="0">
      <alignment vertical="center"/>
    </xf>
    <xf numFmtId="0" fontId="30" fillId="3" borderId="0" applyNumberFormat="0" applyBorder="0" applyAlignment="0" applyProtection="0">
      <alignment vertical="center"/>
    </xf>
    <xf numFmtId="0" fontId="26" fillId="22" borderId="0" applyNumberFormat="0" applyBorder="0" applyAlignment="0" applyProtection="0">
      <alignment vertical="center"/>
    </xf>
    <xf numFmtId="0" fontId="30" fillId="32" borderId="0" applyNumberFormat="0" applyBorder="0" applyAlignment="0" applyProtection="0">
      <alignment vertical="center"/>
    </xf>
  </cellStyleXfs>
  <cellXfs count="5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horizontal="right" vertical="center" wrapText="1"/>
    </xf>
    <xf numFmtId="0" fontId="2" fillId="0" borderId="1" xfId="0" applyFont="1" applyBorder="1" applyAlignment="1">
      <alignment horizontal="lef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4" fontId="11" fillId="0" borderId="1" xfId="0" applyNumberFormat="1" applyFont="1" applyBorder="1" applyAlignment="1">
      <alignment horizontal="right" vertical="center"/>
    </xf>
    <xf numFmtId="0" fontId="5" fillId="0" borderId="1" xfId="0" applyFont="1" applyBorder="1" applyAlignment="1">
      <alignment horizontal="center" vertical="center"/>
    </xf>
    <xf numFmtId="4" fontId="7" fillId="0" borderId="1" xfId="0" applyNumberFormat="1" applyFont="1" applyBorder="1" applyAlignment="1">
      <alignment horizontal="right" vertical="center"/>
    </xf>
    <xf numFmtId="0" fontId="3" fillId="0" borderId="0" xfId="0" applyFont="1" applyBorder="1" applyAlignment="1">
      <alignment horizontal="right" vertical="center"/>
    </xf>
    <xf numFmtId="0" fontId="3" fillId="0" borderId="0" xfId="0" applyFont="1" applyBorder="1" applyAlignment="1">
      <alignment horizontal="right"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5" fillId="0" borderId="1" xfId="0" applyFont="1" applyBorder="1" applyAlignment="1">
      <alignment horizontal="left" vertical="center"/>
    </xf>
    <xf numFmtId="0" fontId="5" fillId="0" borderId="1" xfId="0" applyFont="1" applyBorder="1">
      <alignment vertical="center"/>
    </xf>
    <xf numFmtId="4" fontId="14" fillId="0" borderId="1" xfId="0" applyNumberFormat="1" applyFont="1" applyBorder="1" applyAlignment="1">
      <alignment horizontal="right"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4" fontId="17" fillId="0" borderId="1" xfId="0" applyNumberFormat="1" applyFont="1" applyBorder="1" applyAlignment="1">
      <alignment horizontal="right" vertical="center"/>
    </xf>
    <xf numFmtId="4" fontId="18" fillId="0" borderId="1" xfId="0" applyNumberFormat="1" applyFont="1" applyBorder="1" applyAlignment="1">
      <alignment horizontal="right" vertical="center"/>
    </xf>
    <xf numFmtId="0" fontId="19" fillId="0" borderId="0" xfId="0" applyFont="1" applyBorder="1" applyAlignment="1">
      <alignment horizontal="right" vertical="center"/>
    </xf>
    <xf numFmtId="0" fontId="12" fillId="0" borderId="1" xfId="0" applyFont="1" applyBorder="1" applyAlignment="1">
      <alignment horizontal="center" vertical="center"/>
    </xf>
    <xf numFmtId="0" fontId="6" fillId="0" borderId="1" xfId="0" applyFont="1" applyBorder="1" applyAlignment="1">
      <alignment horizontal="center" vertical="center"/>
    </xf>
    <xf numFmtId="4" fontId="14" fillId="0" borderId="1" xfId="0" applyNumberFormat="1" applyFont="1" applyBorder="1" applyAlignment="1">
      <alignment horizontal="right" vertical="center"/>
    </xf>
    <xf numFmtId="0" fontId="2" fillId="0" borderId="0" xfId="0" applyFont="1" applyBorder="1">
      <alignment vertical="center"/>
    </xf>
    <xf numFmtId="0" fontId="20" fillId="0" borderId="1" xfId="0" applyFont="1" applyBorder="1">
      <alignment vertical="center"/>
    </xf>
    <xf numFmtId="0" fontId="3" fillId="0" borderId="0" xfId="0" applyFont="1" applyBorder="1">
      <alignment vertical="center"/>
    </xf>
    <xf numFmtId="0" fontId="21" fillId="0" borderId="0" xfId="0" applyFont="1" applyBorder="1" applyAlignment="1">
      <alignment horizontal="center" vertical="center"/>
    </xf>
    <xf numFmtId="0" fontId="22" fillId="0" borderId="1" xfId="0" applyFont="1" applyBorder="1" applyAlignment="1">
      <alignment horizontal="center" vertical="center"/>
    </xf>
    <xf numFmtId="0" fontId="10" fillId="0" borderId="1" xfId="0" applyFont="1" applyBorder="1" applyAlignment="1">
      <alignment horizontal="center" vertical="center"/>
    </xf>
    <xf numFmtId="0" fontId="23" fillId="0" borderId="0" xfId="0" applyFont="1" applyBorder="1" applyAlignment="1">
      <alignment horizontal="center" vertical="center" wrapText="1"/>
    </xf>
    <xf numFmtId="0" fontId="22" fillId="0" borderId="1" xfId="0" applyFont="1" applyBorder="1" applyAlignment="1">
      <alignment horizontal="center" vertical="center" wrapText="1"/>
    </xf>
    <xf numFmtId="0" fontId="3" fillId="0" borderId="0" xfId="0" applyFont="1" applyBorder="1" applyAlignment="1">
      <alignment horizontal="left" vertical="center"/>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4" fontId="11" fillId="0" borderId="1" xfId="0" applyNumberFormat="1" applyFont="1" applyBorder="1" applyAlignment="1">
      <alignment horizontal="right" vertical="center" wrapText="1"/>
    </xf>
    <xf numFmtId="4" fontId="7" fillId="0" borderId="1" xfId="0" applyNumberFormat="1" applyFont="1" applyBorder="1" applyAlignment="1">
      <alignment horizontal="right" vertical="center" wrapText="1"/>
    </xf>
    <xf numFmtId="0" fontId="25" fillId="0" borderId="0" xfId="0" applyFont="1" applyBorder="1" applyAlignment="1">
      <alignment vertical="center" wrapText="1"/>
    </xf>
    <xf numFmtId="4" fontId="13" fillId="0" borderId="1" xfId="0" applyNumberFormat="1" applyFont="1" applyBorder="1" applyAlignment="1">
      <alignment horizontal="right" vertical="center"/>
    </xf>
    <xf numFmtId="0" fontId="2" fillId="0" borderId="1" xfId="0" applyFont="1" applyBorder="1" applyAlignment="1">
      <alignment horizontal="right" vertical="center" wrapText="1"/>
    </xf>
    <xf numFmtId="0" fontId="20"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tabSelected="1" workbookViewId="0">
      <selection activeCell="F8" sqref="F8:F10"/>
    </sheetView>
  </sheetViews>
  <sheetFormatPr defaultColWidth="9" defaultRowHeight="13.5" outlineLevelCol="7"/>
  <cols>
    <col min="1" max="1" width="0.266666666666667" customWidth="1"/>
    <col min="2" max="2" width="23.6166666666667" customWidth="1"/>
    <col min="3" max="3" width="16.4083333333333" customWidth="1"/>
    <col min="4" max="4" width="25.7833333333333" customWidth="1"/>
    <col min="5" max="5" width="17.1" customWidth="1"/>
    <col min="6" max="6" width="16.2833333333333" customWidth="1"/>
    <col min="7" max="7" width="20.5166666666667" customWidth="1"/>
    <col min="8" max="8" width="21.5416666666667" customWidth="1"/>
    <col min="9" max="11" width="9.76666666666667" customWidth="1"/>
  </cols>
  <sheetData>
    <row r="1" ht="16.35" customHeight="1" spans="1:2">
      <c r="A1" s="9"/>
      <c r="B1" s="10" t="s">
        <v>0</v>
      </c>
    </row>
    <row r="2" ht="16.35" customHeight="1"/>
    <row r="3" ht="40.5" customHeight="1" spans="2:8">
      <c r="B3" s="11" t="s">
        <v>1</v>
      </c>
      <c r="C3" s="11"/>
      <c r="D3" s="11"/>
      <c r="E3" s="11"/>
      <c r="F3" s="11"/>
      <c r="G3" s="11"/>
      <c r="H3" s="11"/>
    </row>
    <row r="4" ht="23.25" customHeight="1" spans="8:8">
      <c r="H4" s="38" t="s">
        <v>2</v>
      </c>
    </row>
    <row r="5" ht="43.1" customHeight="1" spans="2:8">
      <c r="B5" s="28" t="s">
        <v>3</v>
      </c>
      <c r="C5" s="28"/>
      <c r="D5" s="28" t="s">
        <v>4</v>
      </c>
      <c r="E5" s="28"/>
      <c r="F5" s="28"/>
      <c r="G5" s="28"/>
      <c r="H5" s="28"/>
    </row>
    <row r="6" ht="43.1" customHeight="1" spans="2:8">
      <c r="B6" s="39" t="s">
        <v>5</v>
      </c>
      <c r="C6" s="39" t="s">
        <v>6</v>
      </c>
      <c r="D6" s="39" t="s">
        <v>5</v>
      </c>
      <c r="E6" s="39" t="s">
        <v>7</v>
      </c>
      <c r="F6" s="28" t="s">
        <v>8</v>
      </c>
      <c r="G6" s="28" t="s">
        <v>9</v>
      </c>
      <c r="H6" s="28" t="s">
        <v>10</v>
      </c>
    </row>
    <row r="7" ht="24.15" customHeight="1" spans="2:8">
      <c r="B7" s="40" t="s">
        <v>11</v>
      </c>
      <c r="C7" s="56">
        <v>7328.35</v>
      </c>
      <c r="D7" s="40" t="s">
        <v>12</v>
      </c>
      <c r="E7" s="56">
        <v>7328.35</v>
      </c>
      <c r="F7" s="56">
        <v>7328.35</v>
      </c>
      <c r="G7" s="56"/>
      <c r="H7" s="56"/>
    </row>
    <row r="8" ht="23.25" customHeight="1" spans="2:8">
      <c r="B8" s="43" t="s">
        <v>13</v>
      </c>
      <c r="C8" s="41">
        <v>7328.35</v>
      </c>
      <c r="D8" s="43" t="s">
        <v>14</v>
      </c>
      <c r="E8" s="41">
        <f>F8</f>
        <v>154.72</v>
      </c>
      <c r="F8" s="41">
        <v>154.72</v>
      </c>
      <c r="G8" s="41"/>
      <c r="H8" s="41"/>
    </row>
    <row r="9" ht="23.25" customHeight="1" spans="2:8">
      <c r="B9" s="43" t="s">
        <v>15</v>
      </c>
      <c r="C9" s="41"/>
      <c r="D9" s="43" t="s">
        <v>16</v>
      </c>
      <c r="E9" s="41">
        <f>F9</f>
        <v>7141.1</v>
      </c>
      <c r="F9" s="41">
        <v>7141.1</v>
      </c>
      <c r="G9" s="41"/>
      <c r="H9" s="41"/>
    </row>
    <row r="10" ht="23.25" customHeight="1" spans="2:8">
      <c r="B10" s="43" t="s">
        <v>17</v>
      </c>
      <c r="C10" s="41"/>
      <c r="D10" s="43" t="s">
        <v>18</v>
      </c>
      <c r="E10" s="41">
        <f>F10</f>
        <v>32.5299999999997</v>
      </c>
      <c r="F10" s="41">
        <f>F7-F8-F9</f>
        <v>32.5299999999997</v>
      </c>
      <c r="G10" s="41"/>
      <c r="H10" s="41"/>
    </row>
    <row r="11" ht="20.7" customHeight="1" spans="2:8">
      <c r="B11" s="6"/>
      <c r="C11" s="57"/>
      <c r="D11" s="6"/>
      <c r="E11" s="57"/>
      <c r="F11" s="57"/>
      <c r="G11" s="57"/>
      <c r="H11" s="57"/>
    </row>
    <row r="12" ht="22.4" customHeight="1" spans="2:8">
      <c r="B12" s="15" t="s">
        <v>19</v>
      </c>
      <c r="C12" s="56"/>
      <c r="D12" s="15" t="s">
        <v>20</v>
      </c>
      <c r="E12" s="57"/>
      <c r="F12" s="57"/>
      <c r="G12" s="57"/>
      <c r="H12" s="57"/>
    </row>
    <row r="13" ht="21.55" customHeight="1" spans="2:8">
      <c r="B13" s="58" t="s">
        <v>21</v>
      </c>
      <c r="C13" s="41"/>
      <c r="D13" s="6"/>
      <c r="E13" s="57"/>
      <c r="F13" s="57"/>
      <c r="G13" s="57"/>
      <c r="H13" s="57"/>
    </row>
    <row r="14" ht="20.7" customHeight="1" spans="2:8">
      <c r="B14" s="58" t="s">
        <v>22</v>
      </c>
      <c r="C14" s="41"/>
      <c r="D14" s="6"/>
      <c r="E14" s="57"/>
      <c r="F14" s="57"/>
      <c r="G14" s="57"/>
      <c r="H14" s="57"/>
    </row>
    <row r="15" ht="20.7" customHeight="1" spans="2:8">
      <c r="B15" s="58" t="s">
        <v>23</v>
      </c>
      <c r="C15" s="41"/>
      <c r="D15" s="6"/>
      <c r="E15" s="57"/>
      <c r="F15" s="57"/>
      <c r="G15" s="57"/>
      <c r="H15" s="57"/>
    </row>
    <row r="16" ht="20.7" customHeight="1" spans="2:8">
      <c r="B16" s="6"/>
      <c r="C16" s="57"/>
      <c r="D16" s="6"/>
      <c r="E16" s="57"/>
      <c r="F16" s="57"/>
      <c r="G16" s="57"/>
      <c r="H16" s="57"/>
    </row>
    <row r="17" ht="24.15" customHeight="1" spans="2:8">
      <c r="B17" s="40" t="s">
        <v>24</v>
      </c>
      <c r="C17" s="56">
        <v>7328.35</v>
      </c>
      <c r="D17" s="40" t="s">
        <v>25</v>
      </c>
      <c r="E17" s="56">
        <f>F17</f>
        <v>7328.35</v>
      </c>
      <c r="F17" s="56">
        <v>7328.35</v>
      </c>
      <c r="G17" s="56"/>
      <c r="H17" s="56"/>
    </row>
  </sheetData>
  <mergeCells count="3">
    <mergeCell ref="B3:H3"/>
    <mergeCell ref="B5:C5"/>
    <mergeCell ref="D5:H5"/>
  </mergeCells>
  <printOptions horizontalCentered="1"/>
  <pageMargins left="0.0777777777777778" right="0.0777777777777778" top="0.391666666666667"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4"/>
  <sheetViews>
    <sheetView topLeftCell="A3" workbookViewId="0">
      <selection activeCell="E8" sqref="E8:F8"/>
    </sheetView>
  </sheetViews>
  <sheetFormatPr defaultColWidth="9" defaultRowHeight="13.5" outlineLevelCol="5"/>
  <cols>
    <col min="1" max="1" width="0.133333333333333" customWidth="1"/>
    <col min="2" max="2" width="12.875" customWidth="1"/>
    <col min="3" max="3" width="40.7083333333333" customWidth="1"/>
    <col min="4" max="4" width="12.75" customWidth="1"/>
    <col min="5" max="5" width="13.1583333333333" customWidth="1"/>
    <col min="6" max="6" width="13.4333333333333" customWidth="1"/>
  </cols>
  <sheetData>
    <row r="1" ht="16.35" customHeight="1" spans="1:6">
      <c r="A1" s="9"/>
      <c r="B1" s="10" t="s">
        <v>26</v>
      </c>
      <c r="C1" s="9"/>
      <c r="D1" s="9"/>
      <c r="E1" s="9"/>
      <c r="F1" s="9"/>
    </row>
    <row r="2" ht="16.35" customHeight="1" spans="2:6">
      <c r="B2" s="52" t="s">
        <v>27</v>
      </c>
      <c r="C2" s="52"/>
      <c r="D2" s="52"/>
      <c r="E2" s="52"/>
      <c r="F2" s="52"/>
    </row>
    <row r="3" ht="16.35" customHeight="1" spans="2:6">
      <c r="B3" s="52"/>
      <c r="C3" s="52"/>
      <c r="D3" s="52"/>
      <c r="E3" s="52"/>
      <c r="F3" s="52"/>
    </row>
    <row r="4" ht="16.35" customHeight="1" spans="2:6">
      <c r="B4" s="9"/>
      <c r="C4" s="9"/>
      <c r="D4" s="9"/>
      <c r="E4" s="9"/>
      <c r="F4" s="9"/>
    </row>
    <row r="5" ht="20.7" customHeight="1" spans="2:6">
      <c r="B5" s="9"/>
      <c r="C5" s="9"/>
      <c r="D5" s="9"/>
      <c r="E5" s="9"/>
      <c r="F5" s="26" t="s">
        <v>2</v>
      </c>
    </row>
    <row r="6" ht="34.5" customHeight="1" spans="2:6">
      <c r="B6" s="49" t="s">
        <v>28</v>
      </c>
      <c r="C6" s="49"/>
      <c r="D6" s="49" t="s">
        <v>29</v>
      </c>
      <c r="E6" s="49"/>
      <c r="F6" s="49"/>
    </row>
    <row r="7" ht="29.3" customHeight="1" spans="2:6">
      <c r="B7" s="49" t="s">
        <v>30</v>
      </c>
      <c r="C7" s="49" t="s">
        <v>31</v>
      </c>
      <c r="D7" s="49" t="s">
        <v>32</v>
      </c>
      <c r="E7" s="49" t="s">
        <v>33</v>
      </c>
      <c r="F7" s="49" t="s">
        <v>34</v>
      </c>
    </row>
    <row r="8" ht="22.4" customHeight="1" spans="2:6">
      <c r="B8" s="22" t="s">
        <v>7</v>
      </c>
      <c r="C8" s="22"/>
      <c r="D8" s="53">
        <f>D9+D16+D41</f>
        <v>7328.35</v>
      </c>
      <c r="E8" s="53">
        <f>E9+E16+E41</f>
        <v>761.44</v>
      </c>
      <c r="F8" s="53">
        <f>F9+F16+F41</f>
        <v>6566.91</v>
      </c>
    </row>
    <row r="9" ht="19.8" customHeight="1" spans="2:6">
      <c r="B9" s="30" t="s">
        <v>35</v>
      </c>
      <c r="C9" s="31" t="s">
        <v>14</v>
      </c>
      <c r="D9" s="54">
        <f>D10+D14</f>
        <v>154.72</v>
      </c>
      <c r="E9" s="54">
        <f>E10+E14</f>
        <v>128.72</v>
      </c>
      <c r="F9" s="54">
        <f>F10+F14</f>
        <v>26</v>
      </c>
    </row>
    <row r="10" ht="17.25" customHeight="1" spans="2:6">
      <c r="B10" s="18" t="s">
        <v>36</v>
      </c>
      <c r="C10" s="17" t="s">
        <v>37</v>
      </c>
      <c r="D10" s="54">
        <f t="shared" ref="D10:D15" si="0">E10+F10</f>
        <v>128.72</v>
      </c>
      <c r="E10" s="54">
        <f>SUM(E11:E13)</f>
        <v>128.72</v>
      </c>
      <c r="F10" s="54">
        <f>SUM(F11:F13)</f>
        <v>0</v>
      </c>
    </row>
    <row r="11" ht="18.95" customHeight="1" spans="2:6">
      <c r="B11" s="18" t="s">
        <v>38</v>
      </c>
      <c r="C11" s="17" t="s">
        <v>39</v>
      </c>
      <c r="D11" s="54">
        <f t="shared" si="0"/>
        <v>43.38</v>
      </c>
      <c r="E11" s="54">
        <v>43.38</v>
      </c>
      <c r="F11" s="54"/>
    </row>
    <row r="12" ht="18.95" customHeight="1" spans="2:6">
      <c r="B12" s="18" t="s">
        <v>40</v>
      </c>
      <c r="C12" s="17" t="s">
        <v>41</v>
      </c>
      <c r="D12" s="54">
        <f t="shared" si="0"/>
        <v>21.69</v>
      </c>
      <c r="E12" s="54">
        <v>21.69</v>
      </c>
      <c r="F12" s="54"/>
    </row>
    <row r="13" ht="18.95" customHeight="1" spans="2:6">
      <c r="B13" s="18" t="s">
        <v>42</v>
      </c>
      <c r="C13" s="17" t="s">
        <v>43</v>
      </c>
      <c r="D13" s="54">
        <f t="shared" si="0"/>
        <v>63.65</v>
      </c>
      <c r="E13" s="54">
        <v>63.65</v>
      </c>
      <c r="F13" s="54"/>
    </row>
    <row r="14" ht="17.25" customHeight="1" spans="2:6">
      <c r="B14" s="18" t="s">
        <v>44</v>
      </c>
      <c r="C14" s="17" t="s">
        <v>45</v>
      </c>
      <c r="D14" s="54">
        <f t="shared" si="0"/>
        <v>26</v>
      </c>
      <c r="E14" s="54">
        <f>SUM(E15:E15)</f>
        <v>0</v>
      </c>
      <c r="F14" s="54">
        <f>SUM(F15:F15)</f>
        <v>26</v>
      </c>
    </row>
    <row r="15" ht="18.95" customHeight="1" spans="2:6">
      <c r="B15" s="18" t="s">
        <v>46</v>
      </c>
      <c r="C15" s="17" t="s">
        <v>47</v>
      </c>
      <c r="D15" s="54">
        <f t="shared" si="0"/>
        <v>26</v>
      </c>
      <c r="E15" s="54"/>
      <c r="F15" s="54">
        <v>26</v>
      </c>
    </row>
    <row r="16" ht="19.8" customHeight="1" spans="2:6">
      <c r="B16" s="30" t="s">
        <v>48</v>
      </c>
      <c r="C16" s="31" t="s">
        <v>16</v>
      </c>
      <c r="D16" s="54">
        <f>D17+D21+D23+D26+D31+D33+D36+D39</f>
        <v>7141.1</v>
      </c>
      <c r="E16" s="54">
        <f>E17+E21+E23+E26+E31+E33+E36+E39</f>
        <v>600.19</v>
      </c>
      <c r="F16" s="54">
        <f>F17+F21+F23+F26+F31+F33+F36+F39</f>
        <v>6540.91</v>
      </c>
    </row>
    <row r="17" ht="17.25" customHeight="1" spans="2:6">
      <c r="B17" s="18" t="s">
        <v>49</v>
      </c>
      <c r="C17" s="17" t="s">
        <v>50</v>
      </c>
      <c r="D17" s="54">
        <f t="shared" ref="D16:D43" si="1">E17+F17</f>
        <v>989.88</v>
      </c>
      <c r="E17" s="54">
        <f>SUM(E18:E20)</f>
        <v>562.68</v>
      </c>
      <c r="F17" s="54">
        <f>SUM(F18:F20)</f>
        <v>427.2</v>
      </c>
    </row>
    <row r="18" ht="18.95" customHeight="1" spans="2:6">
      <c r="B18" s="18" t="s">
        <v>51</v>
      </c>
      <c r="C18" s="17" t="s">
        <v>52</v>
      </c>
      <c r="D18" s="54">
        <f t="shared" si="1"/>
        <v>597.68</v>
      </c>
      <c r="E18" s="54">
        <v>562.68</v>
      </c>
      <c r="F18" s="54">
        <v>35</v>
      </c>
    </row>
    <row r="19" ht="18.95" customHeight="1" spans="2:6">
      <c r="B19" s="18" t="s">
        <v>53</v>
      </c>
      <c r="C19" s="17" t="s">
        <v>54</v>
      </c>
      <c r="D19" s="54">
        <f t="shared" si="1"/>
        <v>157.2</v>
      </c>
      <c r="E19" s="54"/>
      <c r="F19" s="54">
        <v>157.2</v>
      </c>
    </row>
    <row r="20" ht="18.95" customHeight="1" spans="2:6">
      <c r="B20" s="18" t="s">
        <v>55</v>
      </c>
      <c r="C20" s="17" t="s">
        <v>56</v>
      </c>
      <c r="D20" s="54">
        <f t="shared" si="1"/>
        <v>235</v>
      </c>
      <c r="E20" s="54"/>
      <c r="F20" s="54">
        <v>235</v>
      </c>
    </row>
    <row r="21" ht="17.25" customHeight="1" spans="2:6">
      <c r="B21" s="18" t="s">
        <v>57</v>
      </c>
      <c r="C21" s="17" t="s">
        <v>58</v>
      </c>
      <c r="D21" s="54">
        <f t="shared" si="1"/>
        <v>300</v>
      </c>
      <c r="E21" s="54">
        <f>SUM(E22)</f>
        <v>0</v>
      </c>
      <c r="F21" s="54">
        <f>SUM(F22)</f>
        <v>300</v>
      </c>
    </row>
    <row r="22" ht="18.95" customHeight="1" spans="2:6">
      <c r="B22" s="18" t="s">
        <v>59</v>
      </c>
      <c r="C22" s="17" t="s">
        <v>60</v>
      </c>
      <c r="D22" s="54">
        <f t="shared" si="1"/>
        <v>300</v>
      </c>
      <c r="E22" s="54"/>
      <c r="F22" s="54">
        <v>300</v>
      </c>
    </row>
    <row r="23" ht="17.25" customHeight="1" spans="2:6">
      <c r="B23" s="18" t="s">
        <v>61</v>
      </c>
      <c r="C23" s="17" t="s">
        <v>62</v>
      </c>
      <c r="D23" s="54">
        <f t="shared" si="1"/>
        <v>1597.68</v>
      </c>
      <c r="E23" s="54">
        <f>SUM(E24:E25)</f>
        <v>0</v>
      </c>
      <c r="F23" s="54">
        <f>SUM(F24:F25)</f>
        <v>1597.68</v>
      </c>
    </row>
    <row r="24" ht="18.95" customHeight="1" spans="2:6">
      <c r="B24" s="18" t="s">
        <v>63</v>
      </c>
      <c r="C24" s="17" t="s">
        <v>64</v>
      </c>
      <c r="D24" s="54">
        <f t="shared" si="1"/>
        <v>1300</v>
      </c>
      <c r="E24" s="54"/>
      <c r="F24" s="54">
        <v>1300</v>
      </c>
    </row>
    <row r="25" ht="18.95" customHeight="1" spans="2:6">
      <c r="B25" s="18" t="s">
        <v>65</v>
      </c>
      <c r="C25" s="17" t="s">
        <v>66</v>
      </c>
      <c r="D25" s="54">
        <f t="shared" si="1"/>
        <v>297.68</v>
      </c>
      <c r="E25" s="54"/>
      <c r="F25" s="54">
        <v>297.68</v>
      </c>
    </row>
    <row r="26" ht="17.25" customHeight="1" spans="2:6">
      <c r="B26" s="18" t="s">
        <v>67</v>
      </c>
      <c r="C26" s="17" t="s">
        <v>68</v>
      </c>
      <c r="D26" s="54">
        <f t="shared" si="1"/>
        <v>1685</v>
      </c>
      <c r="E26" s="54">
        <f>SUM(E27:E30)</f>
        <v>0</v>
      </c>
      <c r="F26" s="54">
        <f>SUM(F27:F30)</f>
        <v>1685</v>
      </c>
    </row>
    <row r="27" ht="18.95" customHeight="1" spans="2:6">
      <c r="B27" s="18" t="s">
        <v>69</v>
      </c>
      <c r="C27" s="17" t="s">
        <v>70</v>
      </c>
      <c r="D27" s="54">
        <f t="shared" si="1"/>
        <v>613</v>
      </c>
      <c r="E27" s="54"/>
      <c r="F27" s="54">
        <v>613</v>
      </c>
    </row>
    <row r="28" ht="18.95" customHeight="1" spans="2:6">
      <c r="B28" s="18" t="s">
        <v>71</v>
      </c>
      <c r="C28" s="17" t="s">
        <v>72</v>
      </c>
      <c r="D28" s="54">
        <f t="shared" si="1"/>
        <v>0</v>
      </c>
      <c r="E28" s="54"/>
      <c r="F28" s="54"/>
    </row>
    <row r="29" ht="18.95" customHeight="1" spans="2:6">
      <c r="B29" s="18" t="s">
        <v>73</v>
      </c>
      <c r="C29" s="17" t="s">
        <v>74</v>
      </c>
      <c r="D29" s="54">
        <f t="shared" si="1"/>
        <v>95</v>
      </c>
      <c r="E29" s="54"/>
      <c r="F29" s="54">
        <v>95</v>
      </c>
    </row>
    <row r="30" ht="18.95" customHeight="1" spans="2:6">
      <c r="B30" s="18" t="s">
        <v>75</v>
      </c>
      <c r="C30" s="17" t="s">
        <v>76</v>
      </c>
      <c r="D30" s="54">
        <f t="shared" si="1"/>
        <v>977</v>
      </c>
      <c r="E30" s="54"/>
      <c r="F30" s="54">
        <v>977</v>
      </c>
    </row>
    <row r="31" ht="17.25" customHeight="1" spans="2:6">
      <c r="B31" s="18" t="s">
        <v>77</v>
      </c>
      <c r="C31" s="17" t="s">
        <v>78</v>
      </c>
      <c r="D31" s="54">
        <f t="shared" si="1"/>
        <v>15</v>
      </c>
      <c r="E31" s="54">
        <f>SUM(E32)</f>
        <v>0</v>
      </c>
      <c r="F31" s="54">
        <f>SUM(F32)</f>
        <v>15</v>
      </c>
    </row>
    <row r="32" ht="18.95" customHeight="1" spans="2:6">
      <c r="B32" s="18" t="s">
        <v>79</v>
      </c>
      <c r="C32" s="17" t="s">
        <v>80</v>
      </c>
      <c r="D32" s="54">
        <f t="shared" si="1"/>
        <v>15</v>
      </c>
      <c r="E32" s="54"/>
      <c r="F32" s="54">
        <v>15</v>
      </c>
    </row>
    <row r="33" ht="17.25" customHeight="1" spans="2:6">
      <c r="B33" s="18" t="s">
        <v>81</v>
      </c>
      <c r="C33" s="17" t="s">
        <v>82</v>
      </c>
      <c r="D33" s="54">
        <f t="shared" si="1"/>
        <v>2216.03</v>
      </c>
      <c r="E33" s="54">
        <f>SUM(E34:E35)</f>
        <v>0</v>
      </c>
      <c r="F33" s="54">
        <f>SUM(F34:F35)</f>
        <v>2216.03</v>
      </c>
    </row>
    <row r="34" ht="18.95" customHeight="1" spans="2:6">
      <c r="B34" s="18" t="s">
        <v>83</v>
      </c>
      <c r="C34" s="17" t="s">
        <v>84</v>
      </c>
      <c r="D34" s="54">
        <f t="shared" si="1"/>
        <v>2180.03</v>
      </c>
      <c r="E34" s="54"/>
      <c r="F34" s="54">
        <v>2180.03</v>
      </c>
    </row>
    <row r="35" ht="18.95" customHeight="1" spans="2:6">
      <c r="B35" s="18" t="s">
        <v>85</v>
      </c>
      <c r="C35" s="17" t="s">
        <v>86</v>
      </c>
      <c r="D35" s="54">
        <f t="shared" si="1"/>
        <v>36</v>
      </c>
      <c r="E35" s="54"/>
      <c r="F35" s="54">
        <v>36</v>
      </c>
    </row>
    <row r="36" ht="17.25" customHeight="1" spans="2:6">
      <c r="B36" s="18" t="s">
        <v>87</v>
      </c>
      <c r="C36" s="17" t="s">
        <v>88</v>
      </c>
      <c r="D36" s="54">
        <f t="shared" si="1"/>
        <v>37.51</v>
      </c>
      <c r="E36" s="54">
        <f>SUM(E37:E38)</f>
        <v>37.51</v>
      </c>
      <c r="F36" s="54">
        <f>SUM(F37:F38)</f>
        <v>0</v>
      </c>
    </row>
    <row r="37" ht="18.95" customHeight="1" spans="2:6">
      <c r="B37" s="18" t="s">
        <v>89</v>
      </c>
      <c r="C37" s="17" t="s">
        <v>90</v>
      </c>
      <c r="D37" s="54">
        <f t="shared" si="1"/>
        <v>27.83</v>
      </c>
      <c r="E37" s="54">
        <v>27.83</v>
      </c>
      <c r="F37" s="54"/>
    </row>
    <row r="38" ht="18.95" customHeight="1" spans="2:6">
      <c r="B38" s="18" t="s">
        <v>91</v>
      </c>
      <c r="C38" s="17" t="s">
        <v>92</v>
      </c>
      <c r="D38" s="54">
        <f t="shared" si="1"/>
        <v>9.68</v>
      </c>
      <c r="E38" s="54">
        <v>9.68</v>
      </c>
      <c r="F38" s="54"/>
    </row>
    <row r="39" ht="17.25" customHeight="1" spans="2:6">
      <c r="B39" s="18" t="s">
        <v>93</v>
      </c>
      <c r="C39" s="17" t="s">
        <v>94</v>
      </c>
      <c r="D39" s="54">
        <f t="shared" si="1"/>
        <v>300</v>
      </c>
      <c r="E39" s="54">
        <f>E40</f>
        <v>0</v>
      </c>
      <c r="F39" s="54">
        <f>F40</f>
        <v>300</v>
      </c>
    </row>
    <row r="40" ht="18.95" customHeight="1" spans="2:6">
      <c r="B40" s="18" t="s">
        <v>95</v>
      </c>
      <c r="C40" s="17" t="s">
        <v>96</v>
      </c>
      <c r="D40" s="54">
        <f t="shared" si="1"/>
        <v>300</v>
      </c>
      <c r="E40" s="54"/>
      <c r="F40" s="54">
        <v>300</v>
      </c>
    </row>
    <row r="41" ht="19.8" customHeight="1" spans="2:6">
      <c r="B41" s="30" t="s">
        <v>97</v>
      </c>
      <c r="C41" s="31" t="s">
        <v>18</v>
      </c>
      <c r="D41" s="54">
        <f t="shared" si="1"/>
        <v>32.53</v>
      </c>
      <c r="E41" s="54">
        <v>32.53</v>
      </c>
      <c r="F41" s="54"/>
    </row>
    <row r="42" ht="17.25" customHeight="1" spans="2:6">
      <c r="B42" s="18" t="s">
        <v>98</v>
      </c>
      <c r="C42" s="17" t="s">
        <v>99</v>
      </c>
      <c r="D42" s="54">
        <f t="shared" si="1"/>
        <v>32.53</v>
      </c>
      <c r="E42" s="54">
        <v>32.53</v>
      </c>
      <c r="F42" s="54"/>
    </row>
    <row r="43" ht="18.95" customHeight="1" spans="2:6">
      <c r="B43" s="18" t="s">
        <v>100</v>
      </c>
      <c r="C43" s="17" t="s">
        <v>101</v>
      </c>
      <c r="D43" s="54">
        <f t="shared" si="1"/>
        <v>32.53</v>
      </c>
      <c r="E43" s="54">
        <v>32.53</v>
      </c>
      <c r="F43" s="54"/>
    </row>
    <row r="44" ht="23.25" customHeight="1" spans="2:6">
      <c r="B44" s="55"/>
      <c r="C44" s="55"/>
      <c r="D44" s="55"/>
      <c r="E44" s="55"/>
      <c r="F44" s="55"/>
    </row>
  </sheetData>
  <mergeCells count="5">
    <mergeCell ref="B6:C6"/>
    <mergeCell ref="D6:F6"/>
    <mergeCell ref="B8:C8"/>
    <mergeCell ref="B44:F44"/>
    <mergeCell ref="B2:F3"/>
  </mergeCells>
  <printOptions horizontalCentered="1"/>
  <pageMargins left="0.0777777777777778" right="0.0777777777777778" top="0.391666666666667" bottom="0.0777777777777778"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8"/>
  <sheetViews>
    <sheetView workbookViewId="0">
      <selection activeCell="B2" sqref="B2:F3"/>
    </sheetView>
  </sheetViews>
  <sheetFormatPr defaultColWidth="9" defaultRowHeight="13.5" outlineLevelCol="5"/>
  <cols>
    <col min="1" max="1" width="0.266666666666667" customWidth="1"/>
    <col min="2" max="2" width="12.75" customWidth="1"/>
    <col min="3" max="3" width="36.1" customWidth="1"/>
    <col min="4" max="4" width="17.1" customWidth="1"/>
    <col min="5" max="5" width="16.5583333333333" customWidth="1"/>
    <col min="6" max="6" width="17.5" customWidth="1"/>
  </cols>
  <sheetData>
    <row r="1" ht="18.1" customHeight="1" spans="1:6">
      <c r="A1" s="9"/>
      <c r="B1" s="50" t="s">
        <v>102</v>
      </c>
      <c r="C1" s="42"/>
      <c r="D1" s="42"/>
      <c r="E1" s="42"/>
      <c r="F1" s="42"/>
    </row>
    <row r="2" ht="16.35" customHeight="1" spans="2:6">
      <c r="B2" s="51" t="s">
        <v>103</v>
      </c>
      <c r="C2" s="51"/>
      <c r="D2" s="51"/>
      <c r="E2" s="51"/>
      <c r="F2" s="51"/>
    </row>
    <row r="3" ht="16.35" customHeight="1" spans="2:6">
      <c r="B3" s="51"/>
      <c r="C3" s="51"/>
      <c r="D3" s="51"/>
      <c r="E3" s="51"/>
      <c r="F3" s="51"/>
    </row>
    <row r="4" ht="16.35" customHeight="1" spans="2:6">
      <c r="B4" s="42"/>
      <c r="C4" s="42"/>
      <c r="D4" s="42"/>
      <c r="E4" s="42"/>
      <c r="F4" s="42"/>
    </row>
    <row r="5" ht="19.8" customHeight="1" spans="2:6">
      <c r="B5" s="42"/>
      <c r="C5" s="42"/>
      <c r="D5" s="42"/>
      <c r="E5" s="42"/>
      <c r="F5" s="26" t="s">
        <v>2</v>
      </c>
    </row>
    <row r="6" ht="36.2" customHeight="1" spans="2:6">
      <c r="B6" s="46" t="s">
        <v>104</v>
      </c>
      <c r="C6" s="46"/>
      <c r="D6" s="46" t="s">
        <v>105</v>
      </c>
      <c r="E6" s="46"/>
      <c r="F6" s="46"/>
    </row>
    <row r="7" ht="27.6" customHeight="1" spans="2:6">
      <c r="B7" s="46" t="s">
        <v>106</v>
      </c>
      <c r="C7" s="46" t="s">
        <v>31</v>
      </c>
      <c r="D7" s="46" t="s">
        <v>32</v>
      </c>
      <c r="E7" s="46" t="s">
        <v>107</v>
      </c>
      <c r="F7" s="46" t="s">
        <v>108</v>
      </c>
    </row>
    <row r="8" ht="19.8" customHeight="1" spans="2:6">
      <c r="B8" s="47" t="s">
        <v>7</v>
      </c>
      <c r="C8" s="47"/>
      <c r="D8" s="23">
        <v>761.44</v>
      </c>
      <c r="E8" s="23">
        <f>E9+E35</f>
        <v>640.75</v>
      </c>
      <c r="F8" s="23">
        <f>F20</f>
        <v>120.69</v>
      </c>
    </row>
    <row r="9" ht="19.8" customHeight="1" spans="2:6">
      <c r="B9" s="30" t="s">
        <v>109</v>
      </c>
      <c r="C9" s="31" t="s">
        <v>110</v>
      </c>
      <c r="D9" s="25">
        <v>575.74</v>
      </c>
      <c r="E9" s="25">
        <f>SUM(E10:E19)</f>
        <v>575.74</v>
      </c>
      <c r="F9" s="25"/>
    </row>
    <row r="10" ht="18.95" customHeight="1" spans="2:6">
      <c r="B10" s="18" t="s">
        <v>111</v>
      </c>
      <c r="C10" s="17" t="s">
        <v>112</v>
      </c>
      <c r="D10" s="25">
        <v>145</v>
      </c>
      <c r="E10" s="25">
        <v>145</v>
      </c>
      <c r="F10" s="25"/>
    </row>
    <row r="11" ht="18.95" customHeight="1" spans="2:6">
      <c r="B11" s="18" t="s">
        <v>113</v>
      </c>
      <c r="C11" s="17" t="s">
        <v>114</v>
      </c>
      <c r="D11" s="25">
        <v>105.87</v>
      </c>
      <c r="E11" s="25">
        <v>105.87</v>
      </c>
      <c r="F11" s="25"/>
    </row>
    <row r="12" ht="18.95" customHeight="1" spans="2:6">
      <c r="B12" s="18" t="s">
        <v>115</v>
      </c>
      <c r="C12" s="17" t="s">
        <v>116</v>
      </c>
      <c r="D12" s="25">
        <v>122.52</v>
      </c>
      <c r="E12" s="25">
        <v>122.52</v>
      </c>
      <c r="F12" s="25"/>
    </row>
    <row r="13" ht="18.95" customHeight="1" spans="2:6">
      <c r="B13" s="18" t="s">
        <v>117</v>
      </c>
      <c r="C13" s="17" t="s">
        <v>118</v>
      </c>
      <c r="D13" s="25">
        <v>43.38</v>
      </c>
      <c r="E13" s="25">
        <v>43.38</v>
      </c>
      <c r="F13" s="25"/>
    </row>
    <row r="14" ht="18.95" customHeight="1" spans="2:6">
      <c r="B14" s="18" t="s">
        <v>119</v>
      </c>
      <c r="C14" s="17" t="s">
        <v>120</v>
      </c>
      <c r="D14" s="25">
        <v>21.69</v>
      </c>
      <c r="E14" s="25">
        <v>21.69</v>
      </c>
      <c r="F14" s="25"/>
    </row>
    <row r="15" ht="18.95" customHeight="1" spans="2:6">
      <c r="B15" s="18" t="s">
        <v>121</v>
      </c>
      <c r="C15" s="17" t="s">
        <v>122</v>
      </c>
      <c r="D15" s="25">
        <v>27.83</v>
      </c>
      <c r="E15" s="25">
        <v>27.83</v>
      </c>
      <c r="F15" s="25"/>
    </row>
    <row r="16" ht="18.95" customHeight="1" spans="2:6">
      <c r="B16" s="18" t="s">
        <v>123</v>
      </c>
      <c r="C16" s="17" t="s">
        <v>124</v>
      </c>
      <c r="D16" s="25">
        <v>6.37</v>
      </c>
      <c r="E16" s="25">
        <v>6.37</v>
      </c>
      <c r="F16" s="25"/>
    </row>
    <row r="17" ht="18.95" customHeight="1" spans="2:6">
      <c r="B17" s="18" t="s">
        <v>125</v>
      </c>
      <c r="C17" s="17" t="s">
        <v>126</v>
      </c>
      <c r="D17" s="25">
        <v>32.53</v>
      </c>
      <c r="E17" s="25">
        <v>32.53</v>
      </c>
      <c r="F17" s="25"/>
    </row>
    <row r="18" ht="18.95" customHeight="1" spans="2:6">
      <c r="B18" s="18" t="s">
        <v>127</v>
      </c>
      <c r="C18" s="17" t="s">
        <v>128</v>
      </c>
      <c r="D18" s="25">
        <v>4.48</v>
      </c>
      <c r="E18" s="25">
        <v>4.48</v>
      </c>
      <c r="F18" s="25"/>
    </row>
    <row r="19" ht="18.95" customHeight="1" spans="2:6">
      <c r="B19" s="18" t="s">
        <v>129</v>
      </c>
      <c r="C19" s="17" t="s">
        <v>130</v>
      </c>
      <c r="D19" s="25">
        <v>66.07</v>
      </c>
      <c r="E19" s="25">
        <v>66.07</v>
      </c>
      <c r="F19" s="25"/>
    </row>
    <row r="20" ht="19.8" customHeight="1" spans="2:6">
      <c r="B20" s="30" t="s">
        <v>131</v>
      </c>
      <c r="C20" s="31" t="s">
        <v>132</v>
      </c>
      <c r="D20" s="25">
        <v>120.69</v>
      </c>
      <c r="E20" s="25"/>
      <c r="F20" s="25">
        <v>120.69</v>
      </c>
    </row>
    <row r="21" ht="18.95" customHeight="1" spans="2:6">
      <c r="B21" s="18" t="s">
        <v>133</v>
      </c>
      <c r="C21" s="17" t="s">
        <v>134</v>
      </c>
      <c r="D21" s="25">
        <v>29.2</v>
      </c>
      <c r="E21" s="25"/>
      <c r="F21" s="25">
        <v>29.2</v>
      </c>
    </row>
    <row r="22" ht="18.95" customHeight="1" spans="2:6">
      <c r="B22" s="18" t="s">
        <v>135</v>
      </c>
      <c r="C22" s="17" t="s">
        <v>136</v>
      </c>
      <c r="D22" s="25">
        <v>4.8</v>
      </c>
      <c r="E22" s="25"/>
      <c r="F22" s="25">
        <v>4.8</v>
      </c>
    </row>
    <row r="23" ht="18.95" customHeight="1" spans="2:6">
      <c r="B23" s="18" t="s">
        <v>137</v>
      </c>
      <c r="C23" s="17" t="s">
        <v>138</v>
      </c>
      <c r="D23" s="25">
        <v>9.6</v>
      </c>
      <c r="E23" s="25"/>
      <c r="F23" s="25">
        <v>9.6</v>
      </c>
    </row>
    <row r="24" ht="18.95" customHeight="1" spans="2:6">
      <c r="B24" s="18" t="s">
        <v>139</v>
      </c>
      <c r="C24" s="17" t="s">
        <v>140</v>
      </c>
      <c r="D24" s="25">
        <v>18.74</v>
      </c>
      <c r="E24" s="25"/>
      <c r="F24" s="25">
        <v>18.74</v>
      </c>
    </row>
    <row r="25" ht="18.95" customHeight="1" spans="2:6">
      <c r="B25" s="18" t="s">
        <v>141</v>
      </c>
      <c r="C25" s="17" t="s">
        <v>142</v>
      </c>
      <c r="D25" s="25">
        <v>1.8</v>
      </c>
      <c r="E25" s="25"/>
      <c r="F25" s="25">
        <v>1.8</v>
      </c>
    </row>
    <row r="26" ht="18.95" customHeight="1" spans="2:6">
      <c r="B26" s="18" t="s">
        <v>143</v>
      </c>
      <c r="C26" s="17" t="s">
        <v>144</v>
      </c>
      <c r="D26" s="25">
        <v>1</v>
      </c>
      <c r="E26" s="25"/>
      <c r="F26" s="25">
        <v>1</v>
      </c>
    </row>
    <row r="27" ht="18.95" customHeight="1" spans="2:6">
      <c r="B27" s="18" t="s">
        <v>145</v>
      </c>
      <c r="C27" s="17" t="s">
        <v>146</v>
      </c>
      <c r="D27" s="25">
        <v>3.76</v>
      </c>
      <c r="E27" s="25"/>
      <c r="F27" s="25">
        <v>3.76</v>
      </c>
    </row>
    <row r="28" ht="18.95" customHeight="1" spans="2:6">
      <c r="B28" s="18" t="s">
        <v>147</v>
      </c>
      <c r="C28" s="17" t="s">
        <v>148</v>
      </c>
      <c r="D28" s="25">
        <v>1</v>
      </c>
      <c r="E28" s="25"/>
      <c r="F28" s="25">
        <v>1</v>
      </c>
    </row>
    <row r="29" ht="18.95" customHeight="1" spans="2:6">
      <c r="B29" s="18" t="s">
        <v>149</v>
      </c>
      <c r="C29" s="17" t="s">
        <v>150</v>
      </c>
      <c r="D29" s="25">
        <v>3</v>
      </c>
      <c r="E29" s="25"/>
      <c r="F29" s="25">
        <v>3</v>
      </c>
    </row>
    <row r="30" ht="18.95" customHeight="1" spans="2:6">
      <c r="B30" s="18" t="s">
        <v>151</v>
      </c>
      <c r="C30" s="17" t="s">
        <v>152</v>
      </c>
      <c r="D30" s="25">
        <v>8.02</v>
      </c>
      <c r="E30" s="25"/>
      <c r="F30" s="25">
        <v>8.02</v>
      </c>
    </row>
    <row r="31" ht="18.95" customHeight="1" spans="2:6">
      <c r="B31" s="18" t="s">
        <v>153</v>
      </c>
      <c r="C31" s="17" t="s">
        <v>154</v>
      </c>
      <c r="D31" s="25">
        <v>4.35</v>
      </c>
      <c r="E31" s="25"/>
      <c r="F31" s="25">
        <v>4.35</v>
      </c>
    </row>
    <row r="32" ht="18.95" customHeight="1" spans="2:6">
      <c r="B32" s="18" t="s">
        <v>155</v>
      </c>
      <c r="C32" s="17" t="s">
        <v>156</v>
      </c>
      <c r="D32" s="25">
        <v>3.5</v>
      </c>
      <c r="E32" s="25"/>
      <c r="F32" s="25">
        <v>3.5</v>
      </c>
    </row>
    <row r="33" ht="18.95" customHeight="1" spans="2:6">
      <c r="B33" s="18" t="s">
        <v>157</v>
      </c>
      <c r="C33" s="17" t="s">
        <v>158</v>
      </c>
      <c r="D33" s="25">
        <v>28.08</v>
      </c>
      <c r="E33" s="25"/>
      <c r="F33" s="25">
        <v>28.08</v>
      </c>
    </row>
    <row r="34" ht="18.95" customHeight="1" spans="2:6">
      <c r="B34" s="18" t="s">
        <v>159</v>
      </c>
      <c r="C34" s="17" t="s">
        <v>160</v>
      </c>
      <c r="D34" s="25">
        <v>3.85</v>
      </c>
      <c r="E34" s="25"/>
      <c r="F34" s="25">
        <v>3.85</v>
      </c>
    </row>
    <row r="35" ht="19.8" customHeight="1" spans="2:6">
      <c r="B35" s="30" t="s">
        <v>161</v>
      </c>
      <c r="C35" s="31" t="s">
        <v>162</v>
      </c>
      <c r="D35" s="25">
        <v>65.01</v>
      </c>
      <c r="E35" s="25">
        <v>65.01</v>
      </c>
      <c r="F35" s="25"/>
    </row>
    <row r="36" ht="18.95" customHeight="1" spans="2:6">
      <c r="B36" s="18" t="s">
        <v>163</v>
      </c>
      <c r="C36" s="17" t="s">
        <v>164</v>
      </c>
      <c r="D36" s="25">
        <v>5.2</v>
      </c>
      <c r="E36" s="25">
        <v>5.2</v>
      </c>
      <c r="F36" s="25"/>
    </row>
    <row r="37" ht="18.95" customHeight="1" spans="2:6">
      <c r="B37" s="18" t="s">
        <v>165</v>
      </c>
      <c r="C37" s="17" t="s">
        <v>166</v>
      </c>
      <c r="D37" s="25">
        <v>0.01</v>
      </c>
      <c r="E37" s="25">
        <v>0.01</v>
      </c>
      <c r="F37" s="25"/>
    </row>
    <row r="38" ht="18.95" customHeight="1" spans="2:6">
      <c r="B38" s="18" t="s">
        <v>167</v>
      </c>
      <c r="C38" s="17" t="s">
        <v>168</v>
      </c>
      <c r="D38" s="25">
        <v>59.8</v>
      </c>
      <c r="E38" s="25">
        <v>59.8</v>
      </c>
      <c r="F38" s="25"/>
    </row>
  </sheetData>
  <mergeCells count="4">
    <mergeCell ref="B6:C6"/>
    <mergeCell ref="D6:F6"/>
    <mergeCell ref="B8:C8"/>
    <mergeCell ref="B2:F3"/>
  </mergeCells>
  <printOptions horizontalCentered="1"/>
  <pageMargins left="0.0777777777777778" right="0.0777777777777778" top="0.391666666666667" bottom="0.0777777777777778"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workbookViewId="0">
      <selection activeCell="B2" sqref="B2:G4"/>
    </sheetView>
  </sheetViews>
  <sheetFormatPr defaultColWidth="9" defaultRowHeight="13.5" outlineLevelCol="6"/>
  <cols>
    <col min="1" max="1" width="0.408333333333333" customWidth="1"/>
    <col min="2" max="2" width="20.625" customWidth="1"/>
    <col min="3" max="3" width="19.4083333333333" customWidth="1"/>
    <col min="4" max="4" width="16.5583333333333" customWidth="1"/>
    <col min="5" max="5" width="18.8666666666667" customWidth="1"/>
    <col min="6" max="6" width="17.775" customWidth="1"/>
    <col min="7" max="7" width="17.2333333333333" customWidth="1"/>
  </cols>
  <sheetData>
    <row r="1" ht="16.35" customHeight="1" spans="1:2">
      <c r="A1" s="9"/>
      <c r="B1" s="10" t="s">
        <v>169</v>
      </c>
    </row>
    <row r="2" ht="16.35" customHeight="1" spans="2:7">
      <c r="B2" s="48" t="s">
        <v>170</v>
      </c>
      <c r="C2" s="48"/>
      <c r="D2" s="48"/>
      <c r="E2" s="48"/>
      <c r="F2" s="48"/>
      <c r="G2" s="48"/>
    </row>
    <row r="3" ht="16.35" customHeight="1" spans="2:7">
      <c r="B3" s="48"/>
      <c r="C3" s="48"/>
      <c r="D3" s="48"/>
      <c r="E3" s="48"/>
      <c r="F3" s="48"/>
      <c r="G3" s="48"/>
    </row>
    <row r="4" ht="16.35" customHeight="1" spans="2:7">
      <c r="B4" s="48"/>
      <c r="C4" s="48"/>
      <c r="D4" s="48"/>
      <c r="E4" s="48"/>
      <c r="F4" s="48"/>
      <c r="G4" s="48"/>
    </row>
    <row r="5" ht="20.7" customHeight="1" spans="7:7">
      <c r="G5" s="26" t="s">
        <v>2</v>
      </c>
    </row>
    <row r="6" ht="38.8" customHeight="1" spans="2:7">
      <c r="B6" s="49" t="s">
        <v>29</v>
      </c>
      <c r="C6" s="49"/>
      <c r="D6" s="49"/>
      <c r="E6" s="49"/>
      <c r="F6" s="49"/>
      <c r="G6" s="49"/>
    </row>
    <row r="7" ht="36.2" customHeight="1" spans="2:7">
      <c r="B7" s="49" t="s">
        <v>7</v>
      </c>
      <c r="C7" s="49" t="s">
        <v>171</v>
      </c>
      <c r="D7" s="49" t="s">
        <v>172</v>
      </c>
      <c r="E7" s="49"/>
      <c r="F7" s="49"/>
      <c r="G7" s="49" t="s">
        <v>173</v>
      </c>
    </row>
    <row r="8" ht="36.2" customHeight="1" spans="2:7">
      <c r="B8" s="49"/>
      <c r="C8" s="49"/>
      <c r="D8" s="49" t="s">
        <v>174</v>
      </c>
      <c r="E8" s="49" t="s">
        <v>175</v>
      </c>
      <c r="F8" s="49" t="s">
        <v>176</v>
      </c>
      <c r="G8" s="49"/>
    </row>
    <row r="9" ht="25.85" customHeight="1" spans="2:7">
      <c r="B9" s="16">
        <v>4.5</v>
      </c>
      <c r="C9" s="16"/>
      <c r="D9" s="16">
        <v>3.5</v>
      </c>
      <c r="E9" s="16"/>
      <c r="F9" s="16">
        <v>3.5</v>
      </c>
      <c r="G9" s="16">
        <v>1</v>
      </c>
    </row>
  </sheetData>
  <mergeCells count="6">
    <mergeCell ref="B6:G6"/>
    <mergeCell ref="D7:F7"/>
    <mergeCell ref="B7:B8"/>
    <mergeCell ref="C7:C8"/>
    <mergeCell ref="G7:G8"/>
    <mergeCell ref="B2:G4"/>
  </mergeCells>
  <printOptions horizontalCentered="1"/>
  <pageMargins left="0.0777777777777778" right="0.0777777777777778" top="0.391666666666667"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2"/>
  <sheetViews>
    <sheetView workbookViewId="0">
      <selection activeCell="C17" sqref="C17"/>
    </sheetView>
  </sheetViews>
  <sheetFormatPr defaultColWidth="9" defaultRowHeight="13.5" outlineLevelCol="5"/>
  <cols>
    <col min="1" max="1" width="0.408333333333333" customWidth="1"/>
    <col min="2" max="2" width="11.5333333333333" customWidth="1"/>
    <col min="3" max="3" width="36.5" customWidth="1"/>
    <col min="4" max="4" width="15.3333333333333" customWidth="1"/>
    <col min="5" max="5" width="14.7916666666667" customWidth="1"/>
    <col min="6" max="6" width="15.3333333333333" customWidth="1"/>
  </cols>
  <sheetData>
    <row r="1" ht="16.35" customHeight="1" spans="1:6">
      <c r="A1" s="9"/>
      <c r="B1" s="44" t="s">
        <v>177</v>
      </c>
      <c r="C1" s="42"/>
      <c r="D1" s="42"/>
      <c r="E1" s="42"/>
      <c r="F1" s="42"/>
    </row>
    <row r="2" ht="25" customHeight="1" spans="2:6">
      <c r="B2" s="45" t="s">
        <v>178</v>
      </c>
      <c r="C2" s="45"/>
      <c r="D2" s="45"/>
      <c r="E2" s="45"/>
      <c r="F2" s="45"/>
    </row>
    <row r="3" ht="26.7" customHeight="1" spans="2:6">
      <c r="B3" s="45"/>
      <c r="C3" s="45"/>
      <c r="D3" s="45"/>
      <c r="E3" s="45"/>
      <c r="F3" s="45"/>
    </row>
    <row r="4" ht="16.35" customHeight="1" spans="2:6">
      <c r="B4" s="42"/>
      <c r="C4" s="42"/>
      <c r="D4" s="42"/>
      <c r="E4" s="42"/>
      <c r="F4" s="42"/>
    </row>
    <row r="5" ht="21.55" customHeight="1" spans="2:6">
      <c r="B5" s="42"/>
      <c r="C5" s="42"/>
      <c r="D5" s="42"/>
      <c r="E5" s="42"/>
      <c r="F5" s="26" t="s">
        <v>2</v>
      </c>
    </row>
    <row r="6" ht="33.6" customHeight="1" spans="2:6">
      <c r="B6" s="46" t="s">
        <v>30</v>
      </c>
      <c r="C6" s="46" t="s">
        <v>31</v>
      </c>
      <c r="D6" s="46" t="s">
        <v>179</v>
      </c>
      <c r="E6" s="46"/>
      <c r="F6" s="46"/>
    </row>
    <row r="7" ht="31.05" customHeight="1" spans="2:6">
      <c r="B7" s="46"/>
      <c r="C7" s="46"/>
      <c r="D7" s="46" t="s">
        <v>32</v>
      </c>
      <c r="E7" s="46" t="s">
        <v>33</v>
      </c>
      <c r="F7" s="46" t="s">
        <v>34</v>
      </c>
    </row>
    <row r="8" ht="20.7" customHeight="1" spans="2:6">
      <c r="B8" s="47" t="s">
        <v>7</v>
      </c>
      <c r="C8" s="47"/>
      <c r="D8" s="23"/>
      <c r="E8" s="23"/>
      <c r="F8" s="23"/>
    </row>
    <row r="9" ht="16.35" customHeight="1" spans="2:6">
      <c r="B9" s="30"/>
      <c r="C9" s="31"/>
      <c r="D9" s="25"/>
      <c r="E9" s="25"/>
      <c r="F9" s="25"/>
    </row>
    <row r="10" ht="16.35" customHeight="1" spans="2:6">
      <c r="B10" s="18" t="s">
        <v>180</v>
      </c>
      <c r="C10" s="17" t="s">
        <v>180</v>
      </c>
      <c r="D10" s="25"/>
      <c r="E10" s="25"/>
      <c r="F10" s="25"/>
    </row>
    <row r="11" ht="16.35" customHeight="1" spans="2:6">
      <c r="B11" s="18" t="s">
        <v>181</v>
      </c>
      <c r="C11" s="17" t="s">
        <v>181</v>
      </c>
      <c r="D11" s="25"/>
      <c r="E11" s="25"/>
      <c r="F11" s="25"/>
    </row>
    <row r="12" ht="16.35" customHeight="1" spans="2:6">
      <c r="B12" s="9" t="s">
        <v>182</v>
      </c>
      <c r="C12" s="9"/>
      <c r="D12" s="9"/>
      <c r="E12" s="9"/>
      <c r="F12" s="9"/>
    </row>
  </sheetData>
  <mergeCells count="6">
    <mergeCell ref="D6:F6"/>
    <mergeCell ref="B8:C8"/>
    <mergeCell ref="B12:F12"/>
    <mergeCell ref="B6:B7"/>
    <mergeCell ref="C6:C7"/>
    <mergeCell ref="B2:F3"/>
  </mergeCells>
  <printOptions horizontalCentered="1"/>
  <pageMargins left="0.0777777777777778" right="0.0777777777777778" top="0.391666666666667" bottom="0.0777777777777778"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C2" sqref="C2:F3"/>
    </sheetView>
  </sheetViews>
  <sheetFormatPr defaultColWidth="9" defaultRowHeight="13.5" outlineLevelCol="5"/>
  <cols>
    <col min="1" max="1" width="0.816666666666667" customWidth="1"/>
    <col min="2" max="2" width="0.133333333333333" customWidth="1"/>
    <col min="3" max="3" width="26.0583333333333" customWidth="1"/>
    <col min="4" max="4" width="16.825" customWidth="1"/>
    <col min="5" max="5" width="26.6" customWidth="1"/>
    <col min="6" max="6" width="17.3666666666667" customWidth="1"/>
    <col min="7" max="8" width="9.76666666666667" customWidth="1"/>
  </cols>
  <sheetData>
    <row r="1" ht="16.35" customHeight="1" spans="1:3">
      <c r="A1" s="9"/>
      <c r="C1" s="10" t="s">
        <v>183</v>
      </c>
    </row>
    <row r="2" ht="16.35" customHeight="1" spans="3:6">
      <c r="C2" s="11" t="s">
        <v>184</v>
      </c>
      <c r="D2" s="11"/>
      <c r="E2" s="11"/>
      <c r="F2" s="11"/>
    </row>
    <row r="3" ht="16.35" customHeight="1" spans="3:6">
      <c r="C3" s="11"/>
      <c r="D3" s="11"/>
      <c r="E3" s="11"/>
      <c r="F3" s="11"/>
    </row>
    <row r="4" ht="16.35" customHeight="1"/>
    <row r="5" ht="23.25" customHeight="1" spans="6:6">
      <c r="F5" s="38" t="s">
        <v>2</v>
      </c>
    </row>
    <row r="6" ht="34.5" customHeight="1" spans="3:6">
      <c r="C6" s="39" t="s">
        <v>3</v>
      </c>
      <c r="D6" s="39"/>
      <c r="E6" s="39" t="s">
        <v>4</v>
      </c>
      <c r="F6" s="39"/>
    </row>
    <row r="7" ht="32.75" customHeight="1" spans="3:6">
      <c r="C7" s="39" t="s">
        <v>5</v>
      </c>
      <c r="D7" s="39" t="s">
        <v>6</v>
      </c>
      <c r="E7" s="39" t="s">
        <v>5</v>
      </c>
      <c r="F7" s="39" t="s">
        <v>6</v>
      </c>
    </row>
    <row r="8" ht="25" customHeight="1" spans="3:6">
      <c r="C8" s="40" t="s">
        <v>7</v>
      </c>
      <c r="D8" s="41">
        <v>7328.35</v>
      </c>
      <c r="E8" s="40" t="s">
        <v>7</v>
      </c>
      <c r="F8" s="41">
        <f>F9+F10+F11</f>
        <v>7328.35</v>
      </c>
    </row>
    <row r="9" ht="20.7" customHeight="1" spans="2:6">
      <c r="B9" s="42" t="s">
        <v>185</v>
      </c>
      <c r="C9" s="43" t="s">
        <v>13</v>
      </c>
      <c r="D9" s="41">
        <v>7328.35</v>
      </c>
      <c r="E9" s="43" t="s">
        <v>14</v>
      </c>
      <c r="F9" s="41">
        <v>154.72</v>
      </c>
    </row>
    <row r="10" ht="20.7" customHeight="1" spans="2:6">
      <c r="B10" s="42"/>
      <c r="C10" s="43" t="s">
        <v>15</v>
      </c>
      <c r="D10" s="41"/>
      <c r="E10" s="43" t="s">
        <v>16</v>
      </c>
      <c r="F10" s="41">
        <v>7141.1</v>
      </c>
    </row>
    <row r="11" ht="20.7" customHeight="1" spans="2:6">
      <c r="B11" s="42"/>
      <c r="C11" s="43" t="s">
        <v>17</v>
      </c>
      <c r="D11" s="41"/>
      <c r="E11" s="43" t="s">
        <v>18</v>
      </c>
      <c r="F11" s="41">
        <v>32.5299999999997</v>
      </c>
    </row>
    <row r="12" ht="20.7" customHeight="1" spans="2:6">
      <c r="B12" s="42"/>
      <c r="C12" s="43" t="s">
        <v>186</v>
      </c>
      <c r="D12" s="41"/>
      <c r="E12" s="43"/>
      <c r="F12" s="41"/>
    </row>
    <row r="13" ht="20.7" customHeight="1" spans="2:6">
      <c r="B13" s="42"/>
      <c r="C13" s="43" t="s">
        <v>187</v>
      </c>
      <c r="D13" s="41"/>
      <c r="E13" s="43"/>
      <c r="F13" s="41"/>
    </row>
    <row r="14" ht="20.7" customHeight="1" spans="2:6">
      <c r="B14" s="42"/>
      <c r="C14" s="43" t="s">
        <v>188</v>
      </c>
      <c r="D14" s="41"/>
      <c r="E14" s="43"/>
      <c r="F14" s="41"/>
    </row>
    <row r="15" ht="20.7" customHeight="1" spans="2:6">
      <c r="B15" s="42"/>
      <c r="C15" s="43" t="s">
        <v>189</v>
      </c>
      <c r="D15" s="41"/>
      <c r="E15" s="43"/>
      <c r="F15" s="41"/>
    </row>
    <row r="16" ht="20.7" customHeight="1" spans="2:6">
      <c r="B16" s="42"/>
      <c r="C16" s="43" t="s">
        <v>190</v>
      </c>
      <c r="D16" s="41"/>
      <c r="E16" s="43"/>
      <c r="F16" s="41"/>
    </row>
    <row r="17" ht="20.7" customHeight="1" spans="2:6">
      <c r="B17" s="42"/>
      <c r="C17" s="43" t="s">
        <v>191</v>
      </c>
      <c r="D17" s="41"/>
      <c r="E17" s="43"/>
      <c r="F17" s="41"/>
    </row>
  </sheetData>
  <mergeCells count="3">
    <mergeCell ref="C6:D6"/>
    <mergeCell ref="E6:F6"/>
    <mergeCell ref="C2:F3"/>
  </mergeCells>
  <printOptions horizontalCentered="1"/>
  <pageMargins left="0.0777777777777778" right="0.0777777777777778" top="0.391666666666667" bottom="0.0777777777777778"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3"/>
  <sheetViews>
    <sheetView workbookViewId="0">
      <selection activeCell="F13" sqref="F13"/>
    </sheetView>
  </sheetViews>
  <sheetFormatPr defaultColWidth="9" defaultRowHeight="13.5"/>
  <cols>
    <col min="1" max="1" width="0.408333333333333" customWidth="1"/>
    <col min="2" max="2" width="10.0416666666667" customWidth="1"/>
    <col min="3" max="3" width="29.9916666666667" customWidth="1"/>
    <col min="4" max="4" width="11.5333333333333" customWidth="1"/>
    <col min="5" max="5" width="9.76666666666667" customWidth="1"/>
    <col min="6" max="6" width="10.5833333333333" customWidth="1"/>
    <col min="7" max="7" width="11.125" customWidth="1"/>
    <col min="8" max="8" width="10.5833333333333" customWidth="1"/>
    <col min="9" max="9" width="10.8583333333333" customWidth="1"/>
    <col min="10" max="10" width="10.7166666666667" customWidth="1"/>
    <col min="11" max="11" width="10.45" customWidth="1"/>
    <col min="12" max="12" width="11.4" customWidth="1"/>
    <col min="13" max="13" width="11.5333333333333" customWidth="1"/>
  </cols>
  <sheetData>
    <row r="1" ht="16.35" customHeight="1" spans="1:2">
      <c r="A1" s="9"/>
      <c r="B1" s="10" t="s">
        <v>192</v>
      </c>
    </row>
    <row r="2" ht="16.35" customHeight="1" spans="2:13">
      <c r="B2" s="11" t="s">
        <v>193</v>
      </c>
      <c r="C2" s="11"/>
      <c r="D2" s="11"/>
      <c r="E2" s="11"/>
      <c r="F2" s="11"/>
      <c r="G2" s="11"/>
      <c r="H2" s="11"/>
      <c r="I2" s="11"/>
      <c r="J2" s="11"/>
      <c r="K2" s="11"/>
      <c r="L2" s="11"/>
      <c r="M2" s="11"/>
    </row>
    <row r="3" ht="16.35" customHeight="1" spans="2:13">
      <c r="B3" s="11"/>
      <c r="C3" s="11"/>
      <c r="D3" s="11"/>
      <c r="E3" s="11"/>
      <c r="F3" s="11"/>
      <c r="G3" s="11"/>
      <c r="H3" s="11"/>
      <c r="I3" s="11"/>
      <c r="J3" s="11"/>
      <c r="K3" s="11"/>
      <c r="L3" s="11"/>
      <c r="M3" s="11"/>
    </row>
    <row r="4" ht="16.35" customHeight="1"/>
    <row r="5" ht="22.4" customHeight="1" spans="13:13">
      <c r="M5" s="26" t="s">
        <v>2</v>
      </c>
    </row>
    <row r="6" ht="36.2" customHeight="1" spans="2:13">
      <c r="B6" s="33" t="s">
        <v>194</v>
      </c>
      <c r="C6" s="33"/>
      <c r="D6" s="33" t="s">
        <v>32</v>
      </c>
      <c r="E6" s="34" t="s">
        <v>195</v>
      </c>
      <c r="F6" s="34" t="s">
        <v>196</v>
      </c>
      <c r="G6" s="34" t="s">
        <v>197</v>
      </c>
      <c r="H6" s="34" t="s">
        <v>198</v>
      </c>
      <c r="I6" s="34" t="s">
        <v>199</v>
      </c>
      <c r="J6" s="34" t="s">
        <v>200</v>
      </c>
      <c r="K6" s="34" t="s">
        <v>201</v>
      </c>
      <c r="L6" s="34" t="s">
        <v>202</v>
      </c>
      <c r="M6" s="34" t="s">
        <v>203</v>
      </c>
    </row>
    <row r="7" ht="30.15" customHeight="1" spans="2:13">
      <c r="B7" s="33" t="s">
        <v>106</v>
      </c>
      <c r="C7" s="33" t="s">
        <v>31</v>
      </c>
      <c r="D7" s="33"/>
      <c r="E7" s="34"/>
      <c r="F7" s="34"/>
      <c r="G7" s="34"/>
      <c r="H7" s="34"/>
      <c r="I7" s="34"/>
      <c r="J7" s="34"/>
      <c r="K7" s="34"/>
      <c r="L7" s="34"/>
      <c r="M7" s="34"/>
    </row>
    <row r="8" ht="20.7" customHeight="1" spans="2:13">
      <c r="B8" s="35" t="s">
        <v>7</v>
      </c>
      <c r="C8" s="35"/>
      <c r="D8" s="36">
        <v>7328.35</v>
      </c>
      <c r="E8" s="36">
        <v>7328.35</v>
      </c>
      <c r="F8" s="36"/>
      <c r="G8" s="36"/>
      <c r="H8" s="36"/>
      <c r="I8" s="36"/>
      <c r="J8" s="36"/>
      <c r="K8" s="36"/>
      <c r="L8" s="36"/>
      <c r="M8" s="36"/>
    </row>
    <row r="9" ht="20.7" customHeight="1" spans="2:13">
      <c r="B9" s="30" t="s">
        <v>35</v>
      </c>
      <c r="C9" s="31" t="s">
        <v>14</v>
      </c>
      <c r="D9" s="37">
        <v>154.72</v>
      </c>
      <c r="E9" s="37">
        <v>154.72</v>
      </c>
      <c r="F9" s="37"/>
      <c r="G9" s="37"/>
      <c r="H9" s="37"/>
      <c r="I9" s="37"/>
      <c r="J9" s="37"/>
      <c r="K9" s="37"/>
      <c r="L9" s="37"/>
      <c r="M9" s="37"/>
    </row>
    <row r="10" ht="18.1" customHeight="1" spans="2:13">
      <c r="B10" s="18" t="s">
        <v>36</v>
      </c>
      <c r="C10" s="17" t="s">
        <v>37</v>
      </c>
      <c r="D10" s="37">
        <v>128.72</v>
      </c>
      <c r="E10" s="37">
        <v>128.72</v>
      </c>
      <c r="F10" s="37"/>
      <c r="G10" s="37"/>
      <c r="H10" s="37"/>
      <c r="I10" s="37"/>
      <c r="J10" s="37"/>
      <c r="K10" s="37"/>
      <c r="L10" s="37"/>
      <c r="M10" s="37"/>
    </row>
    <row r="11" ht="19.8" customHeight="1" spans="2:13">
      <c r="B11" s="18" t="s">
        <v>38</v>
      </c>
      <c r="C11" s="17" t="s">
        <v>39</v>
      </c>
      <c r="D11" s="37">
        <v>43.38</v>
      </c>
      <c r="E11" s="37">
        <v>43.38</v>
      </c>
      <c r="F11" s="37"/>
      <c r="G11" s="37"/>
      <c r="H11" s="37"/>
      <c r="I11" s="37"/>
      <c r="J11" s="37"/>
      <c r="K11" s="37"/>
      <c r="L11" s="37"/>
      <c r="M11" s="37"/>
    </row>
    <row r="12" ht="19.8" customHeight="1" spans="2:13">
      <c r="B12" s="18" t="s">
        <v>40</v>
      </c>
      <c r="C12" s="17" t="s">
        <v>41</v>
      </c>
      <c r="D12" s="37">
        <v>21.69</v>
      </c>
      <c r="E12" s="37">
        <v>21.69</v>
      </c>
      <c r="F12" s="37"/>
      <c r="G12" s="37"/>
      <c r="H12" s="37"/>
      <c r="I12" s="37"/>
      <c r="J12" s="37"/>
      <c r="K12" s="37"/>
      <c r="L12" s="37"/>
      <c r="M12" s="37"/>
    </row>
    <row r="13" ht="19.8" customHeight="1" spans="2:13">
      <c r="B13" s="18" t="s">
        <v>42</v>
      </c>
      <c r="C13" s="17" t="s">
        <v>43</v>
      </c>
      <c r="D13" s="37">
        <v>63.65</v>
      </c>
      <c r="E13" s="37">
        <v>63.65</v>
      </c>
      <c r="F13" s="37"/>
      <c r="G13" s="37"/>
      <c r="H13" s="37"/>
      <c r="I13" s="37"/>
      <c r="J13" s="37"/>
      <c r="K13" s="37"/>
      <c r="L13" s="37"/>
      <c r="M13" s="37"/>
    </row>
    <row r="14" ht="18.1" customHeight="1" spans="2:13">
      <c r="B14" s="18" t="s">
        <v>44</v>
      </c>
      <c r="C14" s="17" t="s">
        <v>45</v>
      </c>
      <c r="D14" s="37">
        <v>26</v>
      </c>
      <c r="E14" s="37">
        <v>26</v>
      </c>
      <c r="F14" s="37"/>
      <c r="G14" s="37"/>
      <c r="H14" s="37"/>
      <c r="I14" s="37"/>
      <c r="J14" s="37"/>
      <c r="K14" s="37"/>
      <c r="L14" s="37"/>
      <c r="M14" s="37"/>
    </row>
    <row r="15" ht="19.8" customHeight="1" spans="2:13">
      <c r="B15" s="18" t="s">
        <v>46</v>
      </c>
      <c r="C15" s="17" t="s">
        <v>47</v>
      </c>
      <c r="D15" s="37">
        <v>26</v>
      </c>
      <c r="E15" s="37">
        <v>26</v>
      </c>
      <c r="F15" s="37"/>
      <c r="G15" s="37"/>
      <c r="H15" s="37"/>
      <c r="I15" s="37"/>
      <c r="J15" s="37"/>
      <c r="K15" s="37"/>
      <c r="L15" s="37"/>
      <c r="M15" s="37"/>
    </row>
    <row r="16" ht="19.8" customHeight="1" spans="2:13">
      <c r="B16" s="30" t="s">
        <v>48</v>
      </c>
      <c r="C16" s="31" t="s">
        <v>16</v>
      </c>
      <c r="D16" s="37">
        <v>7141.1</v>
      </c>
      <c r="E16" s="37">
        <v>7141.1</v>
      </c>
      <c r="F16" s="37"/>
      <c r="G16" s="37"/>
      <c r="H16" s="37"/>
      <c r="I16" s="37"/>
      <c r="J16" s="37"/>
      <c r="K16" s="37"/>
      <c r="L16" s="37"/>
      <c r="M16" s="37"/>
    </row>
    <row r="17" ht="18.1" customHeight="1" spans="2:13">
      <c r="B17" s="18" t="s">
        <v>49</v>
      </c>
      <c r="C17" s="17" t="s">
        <v>50</v>
      </c>
      <c r="D17" s="37">
        <v>989.88</v>
      </c>
      <c r="E17" s="37">
        <v>989.88</v>
      </c>
      <c r="F17" s="37"/>
      <c r="G17" s="37"/>
      <c r="H17" s="37"/>
      <c r="I17" s="37"/>
      <c r="J17" s="37"/>
      <c r="K17" s="37"/>
      <c r="L17" s="37"/>
      <c r="M17" s="37"/>
    </row>
    <row r="18" ht="19.8" customHeight="1" spans="2:13">
      <c r="B18" s="18" t="s">
        <v>51</v>
      </c>
      <c r="C18" s="17" t="s">
        <v>52</v>
      </c>
      <c r="D18" s="37">
        <v>597.68</v>
      </c>
      <c r="E18" s="37">
        <v>597.68</v>
      </c>
      <c r="F18" s="37"/>
      <c r="G18" s="37"/>
      <c r="H18" s="37"/>
      <c r="I18" s="37"/>
      <c r="J18" s="37"/>
      <c r="K18" s="37"/>
      <c r="L18" s="37"/>
      <c r="M18" s="37"/>
    </row>
    <row r="19" ht="20.7" customHeight="1" spans="2:13">
      <c r="B19" s="18" t="s">
        <v>53</v>
      </c>
      <c r="C19" s="17" t="s">
        <v>54</v>
      </c>
      <c r="D19" s="37">
        <v>157.2</v>
      </c>
      <c r="E19" s="37">
        <v>157.2</v>
      </c>
      <c r="F19" s="37"/>
      <c r="G19" s="37"/>
      <c r="H19" s="37"/>
      <c r="I19" s="37"/>
      <c r="J19" s="37"/>
      <c r="K19" s="37"/>
      <c r="L19" s="37"/>
      <c r="M19" s="37"/>
    </row>
    <row r="20" ht="18.1" customHeight="1" spans="2:13">
      <c r="B20" s="18" t="s">
        <v>55</v>
      </c>
      <c r="C20" s="17" t="s">
        <v>56</v>
      </c>
      <c r="D20" s="37">
        <v>235</v>
      </c>
      <c r="E20" s="37">
        <v>235</v>
      </c>
      <c r="F20" s="37"/>
      <c r="G20" s="37"/>
      <c r="H20" s="37"/>
      <c r="I20" s="37"/>
      <c r="J20" s="37"/>
      <c r="K20" s="37"/>
      <c r="L20" s="37"/>
      <c r="M20" s="37"/>
    </row>
    <row r="21" ht="19.8" customHeight="1" spans="2:13">
      <c r="B21" s="18" t="s">
        <v>57</v>
      </c>
      <c r="C21" s="17" t="s">
        <v>58</v>
      </c>
      <c r="D21" s="37">
        <v>300</v>
      </c>
      <c r="E21" s="37">
        <v>300</v>
      </c>
      <c r="F21" s="37"/>
      <c r="G21" s="37"/>
      <c r="H21" s="37"/>
      <c r="I21" s="37"/>
      <c r="J21" s="37"/>
      <c r="K21" s="37"/>
      <c r="L21" s="37"/>
      <c r="M21" s="37"/>
    </row>
    <row r="22" ht="19.8" customHeight="1" spans="2:13">
      <c r="B22" s="18" t="s">
        <v>59</v>
      </c>
      <c r="C22" s="17" t="s">
        <v>60</v>
      </c>
      <c r="D22" s="37">
        <v>300</v>
      </c>
      <c r="E22" s="37">
        <v>300</v>
      </c>
      <c r="F22" s="37"/>
      <c r="G22" s="37"/>
      <c r="H22" s="37"/>
      <c r="I22" s="37"/>
      <c r="J22" s="37"/>
      <c r="K22" s="37"/>
      <c r="L22" s="37"/>
      <c r="M22" s="37"/>
    </row>
    <row r="23" ht="19.8" customHeight="1" spans="2:13">
      <c r="B23" s="18" t="s">
        <v>61</v>
      </c>
      <c r="C23" s="17" t="s">
        <v>62</v>
      </c>
      <c r="D23" s="37">
        <v>1597.68</v>
      </c>
      <c r="E23" s="37">
        <v>1597.68</v>
      </c>
      <c r="F23" s="37"/>
      <c r="G23" s="37"/>
      <c r="H23" s="37"/>
      <c r="I23" s="37"/>
      <c r="J23" s="37"/>
      <c r="K23" s="37"/>
      <c r="L23" s="37"/>
      <c r="M23" s="37"/>
    </row>
    <row r="24" ht="18.1" customHeight="1" spans="2:13">
      <c r="B24" s="18" t="s">
        <v>63</v>
      </c>
      <c r="C24" s="17" t="s">
        <v>64</v>
      </c>
      <c r="D24" s="37">
        <v>1300</v>
      </c>
      <c r="E24" s="37">
        <v>1300</v>
      </c>
      <c r="F24" s="37"/>
      <c r="G24" s="37"/>
      <c r="H24" s="37"/>
      <c r="I24" s="37"/>
      <c r="J24" s="37"/>
      <c r="K24" s="37"/>
      <c r="L24" s="37"/>
      <c r="M24" s="37"/>
    </row>
    <row r="25" ht="19.8" customHeight="1" spans="2:13">
      <c r="B25" s="18" t="s">
        <v>65</v>
      </c>
      <c r="C25" s="17" t="s">
        <v>66</v>
      </c>
      <c r="D25" s="37">
        <v>297.68</v>
      </c>
      <c r="E25" s="37">
        <v>297.68</v>
      </c>
      <c r="F25" s="37"/>
      <c r="G25" s="37"/>
      <c r="H25" s="37"/>
      <c r="I25" s="37"/>
      <c r="J25" s="37"/>
      <c r="K25" s="37"/>
      <c r="L25" s="37"/>
      <c r="M25" s="37"/>
    </row>
    <row r="26" ht="18.1" customHeight="1" spans="2:13">
      <c r="B26" s="18" t="s">
        <v>67</v>
      </c>
      <c r="C26" s="17" t="s">
        <v>68</v>
      </c>
      <c r="D26" s="37">
        <v>1685</v>
      </c>
      <c r="E26" s="37">
        <v>1685</v>
      </c>
      <c r="F26" s="37"/>
      <c r="G26" s="37"/>
      <c r="H26" s="37"/>
      <c r="I26" s="37"/>
      <c r="J26" s="37"/>
      <c r="K26" s="37"/>
      <c r="L26" s="37"/>
      <c r="M26" s="37"/>
    </row>
    <row r="27" ht="19.8" customHeight="1" spans="2:13">
      <c r="B27" s="18" t="s">
        <v>69</v>
      </c>
      <c r="C27" s="17" t="s">
        <v>70</v>
      </c>
      <c r="D27" s="37">
        <v>613</v>
      </c>
      <c r="E27" s="37">
        <v>613</v>
      </c>
      <c r="F27" s="37"/>
      <c r="G27" s="37"/>
      <c r="H27" s="37"/>
      <c r="I27" s="37"/>
      <c r="J27" s="37"/>
      <c r="K27" s="37"/>
      <c r="L27" s="37"/>
      <c r="M27" s="37"/>
    </row>
    <row r="28" ht="19.8" customHeight="1" spans="2:13">
      <c r="B28" s="18" t="s">
        <v>71</v>
      </c>
      <c r="C28" s="17" t="s">
        <v>72</v>
      </c>
      <c r="D28" s="37">
        <v>0</v>
      </c>
      <c r="E28" s="37">
        <v>0</v>
      </c>
      <c r="F28" s="37"/>
      <c r="G28" s="37"/>
      <c r="H28" s="37"/>
      <c r="I28" s="37"/>
      <c r="J28" s="37"/>
      <c r="K28" s="37"/>
      <c r="L28" s="37"/>
      <c r="M28" s="37"/>
    </row>
    <row r="29" ht="18.1" customHeight="1" spans="2:13">
      <c r="B29" s="18" t="s">
        <v>73</v>
      </c>
      <c r="C29" s="17" t="s">
        <v>74</v>
      </c>
      <c r="D29" s="37">
        <v>95</v>
      </c>
      <c r="E29" s="37">
        <v>95</v>
      </c>
      <c r="F29" s="37"/>
      <c r="G29" s="37"/>
      <c r="H29" s="37"/>
      <c r="I29" s="37"/>
      <c r="J29" s="37"/>
      <c r="K29" s="37"/>
      <c r="L29" s="37"/>
      <c r="M29" s="37"/>
    </row>
    <row r="30" ht="19.8" customHeight="1" spans="2:13">
      <c r="B30" s="18" t="s">
        <v>75</v>
      </c>
      <c r="C30" s="17" t="s">
        <v>76</v>
      </c>
      <c r="D30" s="37">
        <v>977</v>
      </c>
      <c r="E30" s="37">
        <v>977</v>
      </c>
      <c r="F30" s="37"/>
      <c r="G30" s="37"/>
      <c r="H30" s="37"/>
      <c r="I30" s="37"/>
      <c r="J30" s="37"/>
      <c r="K30" s="37"/>
      <c r="L30" s="37"/>
      <c r="M30" s="37"/>
    </row>
    <row r="31" ht="19.8" customHeight="1" spans="2:13">
      <c r="B31" s="18" t="s">
        <v>77</v>
      </c>
      <c r="C31" s="17" t="s">
        <v>78</v>
      </c>
      <c r="D31" s="37">
        <v>15</v>
      </c>
      <c r="E31" s="37">
        <v>15</v>
      </c>
      <c r="F31" s="37"/>
      <c r="G31" s="37"/>
      <c r="H31" s="37"/>
      <c r="I31" s="37"/>
      <c r="J31" s="37"/>
      <c r="K31" s="37"/>
      <c r="L31" s="37"/>
      <c r="M31" s="37"/>
    </row>
    <row r="32" ht="19.8" customHeight="1" spans="2:13">
      <c r="B32" s="18" t="s">
        <v>79</v>
      </c>
      <c r="C32" s="17" t="s">
        <v>80</v>
      </c>
      <c r="D32" s="37">
        <v>15</v>
      </c>
      <c r="E32" s="37">
        <v>15</v>
      </c>
      <c r="F32" s="37"/>
      <c r="G32" s="37"/>
      <c r="H32" s="37"/>
      <c r="I32" s="37"/>
      <c r="J32" s="37"/>
      <c r="K32" s="37"/>
      <c r="L32" s="37"/>
      <c r="M32" s="37"/>
    </row>
    <row r="33" ht="19.8" customHeight="1" spans="2:13">
      <c r="B33" s="18" t="s">
        <v>81</v>
      </c>
      <c r="C33" s="17" t="s">
        <v>82</v>
      </c>
      <c r="D33" s="37">
        <v>2216.03</v>
      </c>
      <c r="E33" s="37">
        <v>2216.03</v>
      </c>
      <c r="F33" s="37"/>
      <c r="G33" s="37"/>
      <c r="H33" s="37"/>
      <c r="I33" s="37"/>
      <c r="J33" s="37"/>
      <c r="K33" s="37"/>
      <c r="L33" s="37"/>
      <c r="M33" s="37"/>
    </row>
    <row r="34" ht="18.1" customHeight="1" spans="2:13">
      <c r="B34" s="18" t="s">
        <v>83</v>
      </c>
      <c r="C34" s="17" t="s">
        <v>84</v>
      </c>
      <c r="D34" s="37">
        <v>2180.03</v>
      </c>
      <c r="E34" s="37">
        <v>2180.03</v>
      </c>
      <c r="F34" s="37"/>
      <c r="G34" s="37"/>
      <c r="H34" s="37"/>
      <c r="I34" s="37"/>
      <c r="J34" s="37"/>
      <c r="K34" s="37"/>
      <c r="L34" s="37"/>
      <c r="M34" s="37"/>
    </row>
    <row r="35" ht="19.8" customHeight="1" spans="2:13">
      <c r="B35" s="18" t="s">
        <v>85</v>
      </c>
      <c r="C35" s="17" t="s">
        <v>86</v>
      </c>
      <c r="D35" s="37">
        <v>36</v>
      </c>
      <c r="E35" s="37">
        <v>36</v>
      </c>
      <c r="F35" s="37"/>
      <c r="G35" s="37"/>
      <c r="H35" s="37"/>
      <c r="I35" s="37"/>
      <c r="J35" s="37"/>
      <c r="K35" s="37"/>
      <c r="L35" s="37"/>
      <c r="M35" s="37"/>
    </row>
    <row r="36" ht="18.1" customHeight="1" spans="2:13">
      <c r="B36" s="18" t="s">
        <v>87</v>
      </c>
      <c r="C36" s="17" t="s">
        <v>88</v>
      </c>
      <c r="D36" s="37">
        <v>37.51</v>
      </c>
      <c r="E36" s="37">
        <v>37.51</v>
      </c>
      <c r="F36" s="37"/>
      <c r="G36" s="37"/>
      <c r="H36" s="37"/>
      <c r="I36" s="37"/>
      <c r="J36" s="37"/>
      <c r="K36" s="37"/>
      <c r="L36" s="37"/>
      <c r="M36" s="37"/>
    </row>
    <row r="37" ht="19.8" customHeight="1" spans="2:13">
      <c r="B37" s="18" t="s">
        <v>89</v>
      </c>
      <c r="C37" s="17" t="s">
        <v>90</v>
      </c>
      <c r="D37" s="37">
        <v>27.83</v>
      </c>
      <c r="E37" s="37">
        <v>27.83</v>
      </c>
      <c r="F37" s="37"/>
      <c r="G37" s="37"/>
      <c r="H37" s="37"/>
      <c r="I37" s="37"/>
      <c r="J37" s="37"/>
      <c r="K37" s="37"/>
      <c r="L37" s="37"/>
      <c r="M37" s="37"/>
    </row>
    <row r="38" ht="19.8" customHeight="1" spans="2:13">
      <c r="B38" s="18" t="s">
        <v>91</v>
      </c>
      <c r="C38" s="17" t="s">
        <v>92</v>
      </c>
      <c r="D38" s="37">
        <v>9.68</v>
      </c>
      <c r="E38" s="37">
        <v>9.68</v>
      </c>
      <c r="F38" s="37"/>
      <c r="G38" s="37"/>
      <c r="H38" s="37"/>
      <c r="I38" s="37"/>
      <c r="J38" s="37"/>
      <c r="K38" s="37"/>
      <c r="L38" s="37"/>
      <c r="M38" s="37"/>
    </row>
    <row r="39" ht="18.1" customHeight="1" spans="2:13">
      <c r="B39" s="18" t="s">
        <v>93</v>
      </c>
      <c r="C39" s="17" t="s">
        <v>94</v>
      </c>
      <c r="D39" s="37">
        <v>300</v>
      </c>
      <c r="E39" s="37">
        <v>300</v>
      </c>
      <c r="F39" s="37"/>
      <c r="G39" s="37"/>
      <c r="H39" s="37"/>
      <c r="I39" s="37"/>
      <c r="J39" s="37"/>
      <c r="K39" s="37"/>
      <c r="L39" s="37"/>
      <c r="M39" s="37"/>
    </row>
    <row r="40" ht="19.8" customHeight="1" spans="2:13">
      <c r="B40" s="18" t="s">
        <v>95</v>
      </c>
      <c r="C40" s="17" t="s">
        <v>96</v>
      </c>
      <c r="D40" s="37">
        <v>300</v>
      </c>
      <c r="E40" s="37">
        <v>300</v>
      </c>
      <c r="F40" s="37"/>
      <c r="G40" s="37"/>
      <c r="H40" s="37"/>
      <c r="I40" s="37"/>
      <c r="J40" s="37"/>
      <c r="K40" s="37"/>
      <c r="L40" s="37"/>
      <c r="M40" s="37"/>
    </row>
    <row r="41" ht="19.8" customHeight="1" spans="2:13">
      <c r="B41" s="30" t="s">
        <v>97</v>
      </c>
      <c r="C41" s="31" t="s">
        <v>18</v>
      </c>
      <c r="D41" s="37">
        <v>32.53</v>
      </c>
      <c r="E41" s="37">
        <v>32.53</v>
      </c>
      <c r="F41" s="37"/>
      <c r="G41" s="37"/>
      <c r="H41" s="37"/>
      <c r="I41" s="37"/>
      <c r="J41" s="37"/>
      <c r="K41" s="37"/>
      <c r="L41" s="37"/>
      <c r="M41" s="37"/>
    </row>
    <row r="42" ht="18.1" customHeight="1" spans="2:13">
      <c r="B42" s="18" t="s">
        <v>98</v>
      </c>
      <c r="C42" s="17" t="s">
        <v>99</v>
      </c>
      <c r="D42" s="37">
        <v>32.53</v>
      </c>
      <c r="E42" s="37">
        <v>32.53</v>
      </c>
      <c r="F42" s="37"/>
      <c r="G42" s="37"/>
      <c r="H42" s="37"/>
      <c r="I42" s="37"/>
      <c r="J42" s="37"/>
      <c r="K42" s="37"/>
      <c r="L42" s="37"/>
      <c r="M42" s="37"/>
    </row>
    <row r="43" ht="19.8" customHeight="1" spans="2:13">
      <c r="B43" s="18" t="s">
        <v>100</v>
      </c>
      <c r="C43" s="17" t="s">
        <v>101</v>
      </c>
      <c r="D43" s="37">
        <v>32.53</v>
      </c>
      <c r="E43" s="37">
        <v>32.53</v>
      </c>
      <c r="F43" s="37"/>
      <c r="G43" s="37"/>
      <c r="H43" s="37"/>
      <c r="I43" s="37"/>
      <c r="J43" s="37"/>
      <c r="K43" s="37"/>
      <c r="L43" s="37"/>
      <c r="M43" s="37"/>
    </row>
  </sheetData>
  <mergeCells count="13">
    <mergeCell ref="B6:C6"/>
    <mergeCell ref="B8:C8"/>
    <mergeCell ref="D6:D7"/>
    <mergeCell ref="E6:E7"/>
    <mergeCell ref="F6:F7"/>
    <mergeCell ref="G6:G7"/>
    <mergeCell ref="H6:H7"/>
    <mergeCell ref="I6:I7"/>
    <mergeCell ref="J6:J7"/>
    <mergeCell ref="K6:K7"/>
    <mergeCell ref="L6:L7"/>
    <mergeCell ref="M6:M7"/>
    <mergeCell ref="B2:M3"/>
  </mergeCells>
  <printOptions horizontalCentered="1"/>
  <pageMargins left="0.116666666666667" right="0.116666666666667" top="0.391666666666667"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2"/>
  <sheetViews>
    <sheetView workbookViewId="0">
      <selection activeCell="B2" sqref="B2:F3"/>
    </sheetView>
  </sheetViews>
  <sheetFormatPr defaultColWidth="9" defaultRowHeight="13.5" outlineLevelCol="5"/>
  <cols>
    <col min="1" max="1" width="0.541666666666667" customWidth="1"/>
    <col min="2" max="2" width="16.2833333333333" customWidth="1"/>
    <col min="3" max="3" width="27.95" customWidth="1"/>
    <col min="4" max="4" width="17.9083333333333" customWidth="1"/>
    <col min="5" max="5" width="17.3666666666667" customWidth="1"/>
    <col min="6" max="6" width="15.4666666666667" customWidth="1"/>
  </cols>
  <sheetData>
    <row r="1" ht="16.35" customHeight="1" spans="1:2">
      <c r="A1" s="9"/>
      <c r="B1" s="10" t="s">
        <v>204</v>
      </c>
    </row>
    <row r="2" ht="16.35" customHeight="1" spans="2:6">
      <c r="B2" s="11" t="s">
        <v>205</v>
      </c>
      <c r="C2" s="11"/>
      <c r="D2" s="11"/>
      <c r="E2" s="11"/>
      <c r="F2" s="11"/>
    </row>
    <row r="3" ht="16.35" customHeight="1" spans="2:6">
      <c r="B3" s="11"/>
      <c r="C3" s="11"/>
      <c r="D3" s="11"/>
      <c r="E3" s="11"/>
      <c r="F3" s="11"/>
    </row>
    <row r="4" ht="16.35" customHeight="1" spans="2:6">
      <c r="B4" s="2"/>
      <c r="C4" s="2"/>
      <c r="D4" s="2"/>
      <c r="E4" s="2"/>
      <c r="F4" s="2"/>
    </row>
    <row r="5" ht="18.95" customHeight="1" spans="2:6">
      <c r="B5" s="2"/>
      <c r="C5" s="2"/>
      <c r="D5" s="2"/>
      <c r="E5" s="2"/>
      <c r="F5" s="27" t="s">
        <v>2</v>
      </c>
    </row>
    <row r="6" ht="31.9" customHeight="1" spans="2:6">
      <c r="B6" s="28" t="s">
        <v>106</v>
      </c>
      <c r="C6" s="28" t="s">
        <v>31</v>
      </c>
      <c r="D6" s="28" t="s">
        <v>32</v>
      </c>
      <c r="E6" s="28" t="s">
        <v>206</v>
      </c>
      <c r="F6" s="28" t="s">
        <v>207</v>
      </c>
    </row>
    <row r="7" ht="23.25" customHeight="1" spans="2:6">
      <c r="B7" s="15" t="s">
        <v>7</v>
      </c>
      <c r="C7" s="15"/>
      <c r="D7" s="29">
        <f>E7+F7</f>
        <v>7328.35</v>
      </c>
      <c r="E7" s="29">
        <v>761.44</v>
      </c>
      <c r="F7" s="29">
        <v>6566.91</v>
      </c>
    </row>
    <row r="8" ht="21.55" customHeight="1" spans="2:6">
      <c r="B8" s="30" t="s">
        <v>35</v>
      </c>
      <c r="C8" s="31" t="s">
        <v>14</v>
      </c>
      <c r="D8" s="32">
        <v>154.72</v>
      </c>
      <c r="E8" s="32">
        <v>128.72</v>
      </c>
      <c r="F8" s="32">
        <v>26</v>
      </c>
    </row>
    <row r="9" ht="20.7" customHeight="1" spans="2:6">
      <c r="B9" s="18" t="s">
        <v>36</v>
      </c>
      <c r="C9" s="17" t="s">
        <v>37</v>
      </c>
      <c r="D9" s="32">
        <v>128.72</v>
      </c>
      <c r="E9" s="32">
        <v>128.72</v>
      </c>
      <c r="F9" s="32">
        <v>0</v>
      </c>
    </row>
    <row r="10" ht="20.7" customHeight="1" spans="2:6">
      <c r="B10" s="18" t="s">
        <v>38</v>
      </c>
      <c r="C10" s="17" t="s">
        <v>39</v>
      </c>
      <c r="D10" s="32">
        <v>43.38</v>
      </c>
      <c r="E10" s="32">
        <v>43.38</v>
      </c>
      <c r="F10" s="32"/>
    </row>
    <row r="11" ht="20.7" customHeight="1" spans="2:6">
      <c r="B11" s="18" t="s">
        <v>40</v>
      </c>
      <c r="C11" s="17" t="s">
        <v>41</v>
      </c>
      <c r="D11" s="32">
        <v>21.69</v>
      </c>
      <c r="E11" s="32">
        <v>21.69</v>
      </c>
      <c r="F11" s="32"/>
    </row>
    <row r="12" ht="20.7" customHeight="1" spans="2:6">
      <c r="B12" s="18" t="s">
        <v>42</v>
      </c>
      <c r="C12" s="17" t="s">
        <v>43</v>
      </c>
      <c r="D12" s="32">
        <v>63.65</v>
      </c>
      <c r="E12" s="32">
        <v>63.65</v>
      </c>
      <c r="F12" s="32"/>
    </row>
    <row r="13" ht="20.7" customHeight="1" spans="2:6">
      <c r="B13" s="18" t="s">
        <v>44</v>
      </c>
      <c r="C13" s="17" t="s">
        <v>45</v>
      </c>
      <c r="D13" s="32">
        <v>26</v>
      </c>
      <c r="E13" s="32">
        <v>0</v>
      </c>
      <c r="F13" s="32">
        <v>26</v>
      </c>
    </row>
    <row r="14" ht="20.7" customHeight="1" spans="2:6">
      <c r="B14" s="18" t="s">
        <v>46</v>
      </c>
      <c r="C14" s="17" t="s">
        <v>47</v>
      </c>
      <c r="D14" s="32">
        <v>26</v>
      </c>
      <c r="E14" s="32"/>
      <c r="F14" s="32">
        <v>26</v>
      </c>
    </row>
    <row r="15" ht="20.7" customHeight="1" spans="2:6">
      <c r="B15" s="30" t="s">
        <v>48</v>
      </c>
      <c r="C15" s="31" t="s">
        <v>16</v>
      </c>
      <c r="D15" s="32">
        <v>7141.1</v>
      </c>
      <c r="E15" s="32">
        <v>600.19</v>
      </c>
      <c r="F15" s="32">
        <v>6540.91</v>
      </c>
    </row>
    <row r="16" ht="20.7" customHeight="1" spans="2:6">
      <c r="B16" s="18" t="s">
        <v>49</v>
      </c>
      <c r="C16" s="17" t="s">
        <v>50</v>
      </c>
      <c r="D16" s="32">
        <v>989.88</v>
      </c>
      <c r="E16" s="32">
        <v>562.68</v>
      </c>
      <c r="F16" s="32">
        <v>427.2</v>
      </c>
    </row>
    <row r="17" ht="20.7" customHeight="1" spans="2:6">
      <c r="B17" s="18" t="s">
        <v>51</v>
      </c>
      <c r="C17" s="17" t="s">
        <v>52</v>
      </c>
      <c r="D17" s="32">
        <v>597.68</v>
      </c>
      <c r="E17" s="32">
        <v>562.68</v>
      </c>
      <c r="F17" s="32">
        <v>35</v>
      </c>
    </row>
    <row r="18" ht="21.55" customHeight="1" spans="2:6">
      <c r="B18" s="18" t="s">
        <v>53</v>
      </c>
      <c r="C18" s="17" t="s">
        <v>54</v>
      </c>
      <c r="D18" s="32">
        <v>157.2</v>
      </c>
      <c r="E18" s="32"/>
      <c r="F18" s="32">
        <v>157.2</v>
      </c>
    </row>
    <row r="19" ht="20.7" customHeight="1" spans="2:6">
      <c r="B19" s="18" t="s">
        <v>55</v>
      </c>
      <c r="C19" s="17" t="s">
        <v>56</v>
      </c>
      <c r="D19" s="32">
        <v>235</v>
      </c>
      <c r="E19" s="32"/>
      <c r="F19" s="32">
        <v>235</v>
      </c>
    </row>
    <row r="20" ht="20.7" customHeight="1" spans="2:6">
      <c r="B20" s="18" t="s">
        <v>57</v>
      </c>
      <c r="C20" s="17" t="s">
        <v>58</v>
      </c>
      <c r="D20" s="32">
        <v>300</v>
      </c>
      <c r="E20" s="32">
        <v>0</v>
      </c>
      <c r="F20" s="32">
        <v>300</v>
      </c>
    </row>
    <row r="21" ht="20.7" customHeight="1" spans="2:6">
      <c r="B21" s="18" t="s">
        <v>59</v>
      </c>
      <c r="C21" s="17" t="s">
        <v>60</v>
      </c>
      <c r="D21" s="32">
        <v>300</v>
      </c>
      <c r="E21" s="32"/>
      <c r="F21" s="32">
        <v>300</v>
      </c>
    </row>
    <row r="22" ht="20.7" customHeight="1" spans="2:6">
      <c r="B22" s="18" t="s">
        <v>61</v>
      </c>
      <c r="C22" s="17" t="s">
        <v>62</v>
      </c>
      <c r="D22" s="32">
        <v>1597.68</v>
      </c>
      <c r="E22" s="32">
        <v>0</v>
      </c>
      <c r="F22" s="32">
        <v>1597.68</v>
      </c>
    </row>
    <row r="23" ht="20.7" customHeight="1" spans="2:6">
      <c r="B23" s="18" t="s">
        <v>63</v>
      </c>
      <c r="C23" s="17" t="s">
        <v>64</v>
      </c>
      <c r="D23" s="32">
        <v>1300</v>
      </c>
      <c r="E23" s="32"/>
      <c r="F23" s="32">
        <v>1300</v>
      </c>
    </row>
    <row r="24" ht="20.7" customHeight="1" spans="2:6">
      <c r="B24" s="18" t="s">
        <v>65</v>
      </c>
      <c r="C24" s="17" t="s">
        <v>66</v>
      </c>
      <c r="D24" s="32">
        <v>297.68</v>
      </c>
      <c r="E24" s="32"/>
      <c r="F24" s="32">
        <v>297.68</v>
      </c>
    </row>
    <row r="25" ht="20.7" customHeight="1" spans="2:6">
      <c r="B25" s="18" t="s">
        <v>67</v>
      </c>
      <c r="C25" s="17" t="s">
        <v>68</v>
      </c>
      <c r="D25" s="32">
        <v>1685</v>
      </c>
      <c r="E25" s="32">
        <v>0</v>
      </c>
      <c r="F25" s="32">
        <v>1685</v>
      </c>
    </row>
    <row r="26" ht="20.7" customHeight="1" spans="2:6">
      <c r="B26" s="18" t="s">
        <v>69</v>
      </c>
      <c r="C26" s="17" t="s">
        <v>70</v>
      </c>
      <c r="D26" s="32">
        <v>613</v>
      </c>
      <c r="E26" s="32"/>
      <c r="F26" s="32">
        <v>613</v>
      </c>
    </row>
    <row r="27" ht="20.7" customHeight="1" spans="2:6">
      <c r="B27" s="18" t="s">
        <v>71</v>
      </c>
      <c r="C27" s="17" t="s">
        <v>72</v>
      </c>
      <c r="D27" s="32">
        <v>0</v>
      </c>
      <c r="E27" s="32"/>
      <c r="F27" s="32"/>
    </row>
    <row r="28" ht="20.7" customHeight="1" spans="2:6">
      <c r="B28" s="18" t="s">
        <v>73</v>
      </c>
      <c r="C28" s="17" t="s">
        <v>74</v>
      </c>
      <c r="D28" s="32">
        <v>95</v>
      </c>
      <c r="E28" s="32"/>
      <c r="F28" s="32">
        <v>95</v>
      </c>
    </row>
    <row r="29" ht="20.7" customHeight="1" spans="2:6">
      <c r="B29" s="18" t="s">
        <v>75</v>
      </c>
      <c r="C29" s="17" t="s">
        <v>76</v>
      </c>
      <c r="D29" s="32">
        <v>977</v>
      </c>
      <c r="E29" s="32"/>
      <c r="F29" s="32">
        <v>977</v>
      </c>
    </row>
    <row r="30" ht="20.7" customHeight="1" spans="2:6">
      <c r="B30" s="18" t="s">
        <v>77</v>
      </c>
      <c r="C30" s="17" t="s">
        <v>78</v>
      </c>
      <c r="D30" s="32">
        <v>15</v>
      </c>
      <c r="E30" s="32">
        <v>0</v>
      </c>
      <c r="F30" s="32">
        <v>15</v>
      </c>
    </row>
    <row r="31" ht="20.7" customHeight="1" spans="2:6">
      <c r="B31" s="18" t="s">
        <v>79</v>
      </c>
      <c r="C31" s="17" t="s">
        <v>80</v>
      </c>
      <c r="D31" s="32">
        <v>15</v>
      </c>
      <c r="E31" s="32"/>
      <c r="F31" s="32">
        <v>15</v>
      </c>
    </row>
    <row r="32" ht="20.7" customHeight="1" spans="2:6">
      <c r="B32" s="18" t="s">
        <v>81</v>
      </c>
      <c r="C32" s="17" t="s">
        <v>82</v>
      </c>
      <c r="D32" s="32">
        <v>2216.03</v>
      </c>
      <c r="E32" s="32">
        <v>0</v>
      </c>
      <c r="F32" s="32">
        <v>2216.03</v>
      </c>
    </row>
    <row r="33" ht="20.7" customHeight="1" spans="2:6">
      <c r="B33" s="18" t="s">
        <v>83</v>
      </c>
      <c r="C33" s="17" t="s">
        <v>84</v>
      </c>
      <c r="D33" s="32">
        <v>2180.03</v>
      </c>
      <c r="E33" s="32"/>
      <c r="F33" s="32">
        <v>2180.03</v>
      </c>
    </row>
    <row r="34" ht="20.7" customHeight="1" spans="2:6">
      <c r="B34" s="18" t="s">
        <v>85</v>
      </c>
      <c r="C34" s="17" t="s">
        <v>86</v>
      </c>
      <c r="D34" s="32">
        <v>36</v>
      </c>
      <c r="E34" s="32"/>
      <c r="F34" s="32">
        <v>36</v>
      </c>
    </row>
    <row r="35" ht="20.7" customHeight="1" spans="2:6">
      <c r="B35" s="18" t="s">
        <v>87</v>
      </c>
      <c r="C35" s="17" t="s">
        <v>88</v>
      </c>
      <c r="D35" s="32">
        <v>37.51</v>
      </c>
      <c r="E35" s="32">
        <v>37.51</v>
      </c>
      <c r="F35" s="32">
        <v>0</v>
      </c>
    </row>
    <row r="36" ht="20.7" customHeight="1" spans="2:6">
      <c r="B36" s="18" t="s">
        <v>89</v>
      </c>
      <c r="C36" s="17" t="s">
        <v>90</v>
      </c>
      <c r="D36" s="32">
        <v>27.83</v>
      </c>
      <c r="E36" s="32">
        <v>27.83</v>
      </c>
      <c r="F36" s="32"/>
    </row>
    <row r="37" ht="20.7" customHeight="1" spans="2:6">
      <c r="B37" s="18" t="s">
        <v>91</v>
      </c>
      <c r="C37" s="17" t="s">
        <v>92</v>
      </c>
      <c r="D37" s="32">
        <v>9.68</v>
      </c>
      <c r="E37" s="32">
        <v>9.68</v>
      </c>
      <c r="F37" s="32"/>
    </row>
    <row r="38" ht="20.7" customHeight="1" spans="2:6">
      <c r="B38" s="18" t="s">
        <v>93</v>
      </c>
      <c r="C38" s="17" t="s">
        <v>94</v>
      </c>
      <c r="D38" s="32">
        <v>300</v>
      </c>
      <c r="E38" s="32">
        <v>0</v>
      </c>
      <c r="F38" s="32">
        <v>300</v>
      </c>
    </row>
    <row r="39" ht="20.7" customHeight="1" spans="2:6">
      <c r="B39" s="18" t="s">
        <v>95</v>
      </c>
      <c r="C39" s="17" t="s">
        <v>96</v>
      </c>
      <c r="D39" s="32">
        <v>300</v>
      </c>
      <c r="E39" s="32"/>
      <c r="F39" s="32">
        <v>300</v>
      </c>
    </row>
    <row r="40" ht="20.7" customHeight="1" spans="2:6">
      <c r="B40" s="30" t="s">
        <v>97</v>
      </c>
      <c r="C40" s="31" t="s">
        <v>18</v>
      </c>
      <c r="D40" s="32">
        <v>32.53</v>
      </c>
      <c r="E40" s="32">
        <v>32.53</v>
      </c>
      <c r="F40" s="32"/>
    </row>
    <row r="41" ht="20.7" customHeight="1" spans="2:6">
      <c r="B41" s="18" t="s">
        <v>98</v>
      </c>
      <c r="C41" s="17" t="s">
        <v>99</v>
      </c>
      <c r="D41" s="32">
        <v>32.53</v>
      </c>
      <c r="E41" s="32">
        <v>32.53</v>
      </c>
      <c r="F41" s="32"/>
    </row>
    <row r="42" ht="20.7" customHeight="1" spans="2:6">
      <c r="B42" s="18" t="s">
        <v>100</v>
      </c>
      <c r="C42" s="17" t="s">
        <v>101</v>
      </c>
      <c r="D42" s="32">
        <v>32.53</v>
      </c>
      <c r="E42" s="32">
        <v>32.53</v>
      </c>
      <c r="F42" s="32"/>
    </row>
  </sheetData>
  <mergeCells count="2">
    <mergeCell ref="B7:C7"/>
    <mergeCell ref="B2:F3"/>
  </mergeCells>
  <printOptions horizontalCentered="1"/>
  <pageMargins left="0.0777777777777778" right="0.0777777777777778" top="0.391666666666667"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8"/>
  <sheetViews>
    <sheetView workbookViewId="0">
      <selection activeCell="G17" sqref="G17"/>
    </sheetView>
  </sheetViews>
  <sheetFormatPr defaultColWidth="9" defaultRowHeight="13.5" outlineLevelRow="7"/>
  <cols>
    <col min="1" max="1" width="0.408333333333333" customWidth="1"/>
    <col min="2" max="2" width="9.225" customWidth="1"/>
    <col min="3" max="3" width="12.075" customWidth="1"/>
    <col min="4" max="4" width="11.4" customWidth="1"/>
    <col min="5" max="5" width="10.9916666666667" customWidth="1"/>
    <col min="6" max="6" width="12.2083333333333" customWidth="1"/>
    <col min="7" max="7" width="12.625" customWidth="1"/>
    <col min="8" max="8" width="11.4" customWidth="1"/>
    <col min="9" max="9" width="10.9916666666667" customWidth="1"/>
    <col min="10" max="10" width="11.125" customWidth="1"/>
    <col min="11" max="11" width="12.35" customWidth="1"/>
    <col min="12" max="13" width="11.8083333333333" customWidth="1"/>
  </cols>
  <sheetData>
    <row r="1" ht="17.25" customHeight="1" spans="1:13">
      <c r="A1" s="9"/>
      <c r="B1" s="10" t="s">
        <v>208</v>
      </c>
      <c r="C1" s="9"/>
      <c r="D1" s="9"/>
      <c r="E1" s="9"/>
      <c r="F1" s="9"/>
      <c r="G1" s="9"/>
      <c r="H1" s="9"/>
      <c r="I1" s="9"/>
      <c r="J1" s="9"/>
      <c r="K1" s="9"/>
      <c r="L1" s="9"/>
      <c r="M1" s="9"/>
    </row>
    <row r="2" ht="16.35" customHeight="1" spans="2:13">
      <c r="B2" s="20" t="s">
        <v>209</v>
      </c>
      <c r="C2" s="20"/>
      <c r="D2" s="20"/>
      <c r="E2" s="20"/>
      <c r="F2" s="20"/>
      <c r="G2" s="20"/>
      <c r="H2" s="20"/>
      <c r="I2" s="20"/>
      <c r="J2" s="20"/>
      <c r="K2" s="20"/>
      <c r="L2" s="20"/>
      <c r="M2" s="20"/>
    </row>
    <row r="3" ht="16.35" customHeight="1" spans="2:13">
      <c r="B3" s="20"/>
      <c r="C3" s="20"/>
      <c r="D3" s="20"/>
      <c r="E3" s="20"/>
      <c r="F3" s="20"/>
      <c r="G3" s="20"/>
      <c r="H3" s="20"/>
      <c r="I3" s="20"/>
      <c r="J3" s="20"/>
      <c r="K3" s="20"/>
      <c r="L3" s="20"/>
      <c r="M3" s="20"/>
    </row>
    <row r="4" ht="16.35" customHeight="1" spans="2:13">
      <c r="B4" s="9"/>
      <c r="C4" s="9"/>
      <c r="D4" s="9"/>
      <c r="E4" s="9"/>
      <c r="F4" s="9"/>
      <c r="G4" s="9"/>
      <c r="H4" s="9"/>
      <c r="I4" s="9"/>
      <c r="J4" s="9"/>
      <c r="K4" s="9"/>
      <c r="L4" s="9"/>
      <c r="M4" s="9"/>
    </row>
    <row r="5" ht="21.55" customHeight="1" spans="2:13">
      <c r="B5" s="9"/>
      <c r="C5" s="9"/>
      <c r="D5" s="9"/>
      <c r="E5" s="9"/>
      <c r="F5" s="9"/>
      <c r="G5" s="9"/>
      <c r="H5" s="9"/>
      <c r="I5" s="9"/>
      <c r="J5" s="9"/>
      <c r="K5" s="9"/>
      <c r="L5" s="9"/>
      <c r="M5" s="26" t="s">
        <v>2</v>
      </c>
    </row>
    <row r="6" ht="65.55" customHeight="1" spans="2:13">
      <c r="B6" s="21" t="s">
        <v>210</v>
      </c>
      <c r="C6" s="21" t="s">
        <v>5</v>
      </c>
      <c r="D6" s="21" t="s">
        <v>32</v>
      </c>
      <c r="E6" s="21" t="s">
        <v>195</v>
      </c>
      <c r="F6" s="21" t="s">
        <v>196</v>
      </c>
      <c r="G6" s="21" t="s">
        <v>197</v>
      </c>
      <c r="H6" s="21" t="s">
        <v>198</v>
      </c>
      <c r="I6" s="21" t="s">
        <v>199</v>
      </c>
      <c r="J6" s="21" t="s">
        <v>200</v>
      </c>
      <c r="K6" s="21" t="s">
        <v>201</v>
      </c>
      <c r="L6" s="21" t="s">
        <v>202</v>
      </c>
      <c r="M6" s="21" t="s">
        <v>203</v>
      </c>
    </row>
    <row r="7" ht="23.25" customHeight="1" spans="2:13">
      <c r="B7" s="22" t="s">
        <v>7</v>
      </c>
      <c r="C7" s="22"/>
      <c r="D7" s="23">
        <v>2.16</v>
      </c>
      <c r="E7" s="23">
        <v>2.16</v>
      </c>
      <c r="F7" s="23"/>
      <c r="G7" s="23"/>
      <c r="H7" s="23"/>
      <c r="I7" s="23"/>
      <c r="J7" s="23"/>
      <c r="K7" s="23"/>
      <c r="L7" s="23"/>
      <c r="M7" s="23"/>
    </row>
    <row r="8" ht="21.55" customHeight="1" spans="2:13">
      <c r="B8" s="24" t="s">
        <v>211</v>
      </c>
      <c r="C8" s="24" t="s">
        <v>212</v>
      </c>
      <c r="D8" s="25">
        <v>2.16</v>
      </c>
      <c r="E8" s="25">
        <v>2.16</v>
      </c>
      <c r="F8" s="25"/>
      <c r="G8" s="25"/>
      <c r="H8" s="25"/>
      <c r="I8" s="25"/>
      <c r="J8" s="25"/>
      <c r="K8" s="25"/>
      <c r="L8" s="25"/>
      <c r="M8" s="25"/>
    </row>
  </sheetData>
  <mergeCells count="2">
    <mergeCell ref="B7:C7"/>
    <mergeCell ref="B2:M3"/>
  </mergeCells>
  <printOptions horizontalCentered="1"/>
  <pageMargins left="0.195138888888889" right="0.195138888888889" top="0.391666666666667"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3"/>
  <sheetViews>
    <sheetView workbookViewId="0">
      <selection activeCell="C7" sqref="C7:G7"/>
    </sheetView>
  </sheetViews>
  <sheetFormatPr defaultColWidth="9" defaultRowHeight="13.5" outlineLevelCol="6"/>
  <cols>
    <col min="1" max="1" width="0.266666666666667" customWidth="1"/>
    <col min="2" max="2" width="19.675" customWidth="1"/>
    <col min="3" max="3" width="53.4666666666667" customWidth="1"/>
    <col min="4" max="4" width="16.6916666666667" customWidth="1"/>
    <col min="5" max="5" width="17.2333333333333" customWidth="1"/>
    <col min="6" max="6" width="16.2833333333333" customWidth="1"/>
    <col min="7" max="7" width="15.2" customWidth="1"/>
    <col min="8" max="8" width="9.76666666666667" customWidth="1"/>
  </cols>
  <sheetData>
    <row r="1" ht="16.35" customHeight="1" spans="1:7">
      <c r="A1" s="9"/>
      <c r="B1" s="10" t="s">
        <v>213</v>
      </c>
      <c r="C1" s="9"/>
      <c r="D1" s="9"/>
      <c r="E1" s="9"/>
      <c r="F1" s="9"/>
      <c r="G1" s="9"/>
    </row>
    <row r="2" ht="16.35" customHeight="1" spans="2:7">
      <c r="B2" s="11" t="s">
        <v>214</v>
      </c>
      <c r="C2" s="11"/>
      <c r="D2" s="11"/>
      <c r="E2" s="11"/>
      <c r="F2" s="11"/>
      <c r="G2" s="11"/>
    </row>
    <row r="3" ht="16.35" customHeight="1" spans="2:7">
      <c r="B3" s="11"/>
      <c r="C3" s="11"/>
      <c r="D3" s="11"/>
      <c r="E3" s="11"/>
      <c r="F3" s="11"/>
      <c r="G3" s="11"/>
    </row>
    <row r="4" ht="16.35" customHeight="1"/>
    <row r="5" ht="19.8" customHeight="1" spans="7:7">
      <c r="G5" s="12" t="s">
        <v>2</v>
      </c>
    </row>
    <row r="6" ht="37.95" customHeight="1" spans="2:7">
      <c r="B6" s="13" t="s">
        <v>215</v>
      </c>
      <c r="C6" s="14" t="s">
        <v>216</v>
      </c>
      <c r="D6" s="14"/>
      <c r="E6" s="15" t="s">
        <v>217</v>
      </c>
      <c r="F6" s="16">
        <v>7328.35</v>
      </c>
      <c r="G6" s="16"/>
    </row>
    <row r="7" ht="183.7" customHeight="1" spans="2:7">
      <c r="B7" s="13" t="s">
        <v>218</v>
      </c>
      <c r="C7" s="17" t="s">
        <v>219</v>
      </c>
      <c r="D7" s="17"/>
      <c r="E7" s="17"/>
      <c r="F7" s="17"/>
      <c r="G7" s="17"/>
    </row>
    <row r="8" ht="23.25" customHeight="1" spans="2:7">
      <c r="B8" s="13" t="s">
        <v>220</v>
      </c>
      <c r="C8" s="15" t="s">
        <v>221</v>
      </c>
      <c r="D8" s="15" t="s">
        <v>222</v>
      </c>
      <c r="E8" s="15" t="s">
        <v>223</v>
      </c>
      <c r="F8" s="15" t="s">
        <v>224</v>
      </c>
      <c r="G8" s="15" t="s">
        <v>225</v>
      </c>
    </row>
    <row r="9" ht="18.95" customHeight="1" spans="2:7">
      <c r="B9" s="13"/>
      <c r="C9" s="18" t="s">
        <v>226</v>
      </c>
      <c r="D9" s="19" t="s">
        <v>227</v>
      </c>
      <c r="E9" s="19" t="s">
        <v>228</v>
      </c>
      <c r="F9" s="19" t="s">
        <v>229</v>
      </c>
      <c r="G9" s="19" t="s">
        <v>230</v>
      </c>
    </row>
    <row r="10" ht="18.95" customHeight="1" spans="2:7">
      <c r="B10" s="13"/>
      <c r="C10" s="18" t="s">
        <v>231</v>
      </c>
      <c r="D10" s="19" t="s">
        <v>232</v>
      </c>
      <c r="E10" s="19" t="s">
        <v>228</v>
      </c>
      <c r="F10" s="19" t="s">
        <v>229</v>
      </c>
      <c r="G10" s="19" t="s">
        <v>233</v>
      </c>
    </row>
    <row r="11" ht="18.95" customHeight="1" spans="2:7">
      <c r="B11" s="13"/>
      <c r="C11" s="18" t="s">
        <v>234</v>
      </c>
      <c r="D11" s="19" t="s">
        <v>235</v>
      </c>
      <c r="E11" s="19" t="s">
        <v>228</v>
      </c>
      <c r="F11" s="19" t="s">
        <v>229</v>
      </c>
      <c r="G11" s="19" t="s">
        <v>236</v>
      </c>
    </row>
    <row r="12" ht="18.95" customHeight="1" spans="2:7">
      <c r="B12" s="13"/>
      <c r="C12" s="18" t="s">
        <v>237</v>
      </c>
      <c r="D12" s="19" t="s">
        <v>227</v>
      </c>
      <c r="E12" s="19" t="s">
        <v>228</v>
      </c>
      <c r="F12" s="19" t="s">
        <v>229</v>
      </c>
      <c r="G12" s="19" t="s">
        <v>233</v>
      </c>
    </row>
    <row r="13" ht="18.95" customHeight="1" spans="2:7">
      <c r="B13" s="13"/>
      <c r="C13" s="18" t="s">
        <v>238</v>
      </c>
      <c r="D13" s="19" t="s">
        <v>235</v>
      </c>
      <c r="E13" s="19" t="s">
        <v>239</v>
      </c>
      <c r="F13" s="19" t="s">
        <v>229</v>
      </c>
      <c r="G13" s="19" t="s">
        <v>240</v>
      </c>
    </row>
  </sheetData>
  <mergeCells count="5">
    <mergeCell ref="C6:D6"/>
    <mergeCell ref="F6:G6"/>
    <mergeCell ref="C7:G7"/>
    <mergeCell ref="B8:B13"/>
    <mergeCell ref="B2:G3"/>
  </mergeCells>
  <printOptions horizontalCentered="1"/>
  <pageMargins left="0.0777777777777778" right="0.0777777777777778" top="0.391666666666667" bottom="0.07777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95"/>
  <sheetViews>
    <sheetView topLeftCell="A484" workbookViewId="0">
      <selection activeCell="A496" sqref="$A496:$XFD579"/>
    </sheetView>
  </sheetViews>
  <sheetFormatPr defaultColWidth="9" defaultRowHeight="13.5"/>
  <cols>
    <col min="1" max="1" width="13.3333333333333" customWidth="1"/>
    <col min="2" max="2" width="9.76666666666667" customWidth="1"/>
    <col min="3" max="3" width="10.9916666666667" customWidth="1"/>
    <col min="4" max="5" width="10.2583333333333" customWidth="1"/>
    <col min="6" max="11" width="5.125" customWidth="1"/>
    <col min="12" max="12" width="10.2583333333333" customWidth="1"/>
  </cols>
  <sheetData>
    <row r="1" ht="48.3" customHeight="1" spans="1:12">
      <c r="A1" s="1" t="s">
        <v>241</v>
      </c>
      <c r="B1" s="1"/>
      <c r="C1" s="1"/>
      <c r="D1" s="1"/>
      <c r="E1" s="1"/>
      <c r="F1" s="1"/>
      <c r="G1" s="1"/>
      <c r="H1" s="1"/>
      <c r="I1" s="1"/>
      <c r="J1" s="1"/>
      <c r="K1" s="1"/>
      <c r="L1" s="1"/>
    </row>
    <row r="2" ht="25.85" customHeight="1" spans="1:12">
      <c r="A2" s="2" t="s">
        <v>242</v>
      </c>
      <c r="B2" s="3" t="s">
        <v>243</v>
      </c>
      <c r="C2" s="3"/>
      <c r="D2" s="3"/>
      <c r="E2" s="3"/>
      <c r="F2" s="3"/>
      <c r="G2" s="3"/>
      <c r="H2" s="3"/>
      <c r="I2" s="3"/>
      <c r="J2" s="3"/>
      <c r="K2" s="7" t="s">
        <v>2</v>
      </c>
      <c r="L2" s="7"/>
    </row>
    <row r="3" ht="26.05" customHeight="1" spans="1:12">
      <c r="A3" s="4" t="s">
        <v>244</v>
      </c>
      <c r="B3" s="4" t="s">
        <v>245</v>
      </c>
      <c r="C3" s="4"/>
      <c r="D3" s="4"/>
      <c r="E3" s="4"/>
      <c r="F3" s="4"/>
      <c r="G3" s="4" t="s">
        <v>246</v>
      </c>
      <c r="H3" s="4"/>
      <c r="I3" s="8" t="s">
        <v>247</v>
      </c>
      <c r="J3" s="8"/>
      <c r="K3" s="8"/>
      <c r="L3" s="8"/>
    </row>
    <row r="4" ht="32.55" customHeight="1" spans="1:12">
      <c r="A4" s="4" t="s">
        <v>248</v>
      </c>
      <c r="B4" s="5">
        <v>187.68</v>
      </c>
      <c r="C4" s="5"/>
      <c r="D4" s="5"/>
      <c r="E4" s="5"/>
      <c r="F4" s="5"/>
      <c r="G4" s="4" t="s">
        <v>249</v>
      </c>
      <c r="H4" s="4"/>
      <c r="I4" s="5">
        <v>187.68</v>
      </c>
      <c r="J4" s="5"/>
      <c r="K4" s="5"/>
      <c r="L4" s="5"/>
    </row>
    <row r="5" ht="32.55" customHeight="1" spans="1:12">
      <c r="A5" s="4"/>
      <c r="B5" s="5"/>
      <c r="C5" s="5"/>
      <c r="D5" s="5"/>
      <c r="E5" s="5"/>
      <c r="F5" s="5"/>
      <c r="G5" s="4" t="s">
        <v>250</v>
      </c>
      <c r="H5" s="4"/>
      <c r="I5" s="5"/>
      <c r="J5" s="5"/>
      <c r="K5" s="5"/>
      <c r="L5" s="5"/>
    </row>
    <row r="6" ht="47" customHeight="1" spans="1:12">
      <c r="A6" s="4" t="s">
        <v>251</v>
      </c>
      <c r="B6" s="6"/>
      <c r="C6" s="6"/>
      <c r="D6" s="6"/>
      <c r="E6" s="6"/>
      <c r="F6" s="6"/>
      <c r="G6" s="6"/>
      <c r="H6" s="6"/>
      <c r="I6" s="6"/>
      <c r="J6" s="6"/>
      <c r="K6" s="6"/>
      <c r="L6" s="6"/>
    </row>
    <row r="7" ht="23" customHeight="1" spans="1:12">
      <c r="A7" s="4" t="s">
        <v>252</v>
      </c>
      <c r="B7" s="6"/>
      <c r="C7" s="6"/>
      <c r="D7" s="6"/>
      <c r="E7" s="6"/>
      <c r="F7" s="6"/>
      <c r="G7" s="6"/>
      <c r="H7" s="6"/>
      <c r="I7" s="6"/>
      <c r="J7" s="6"/>
      <c r="K7" s="6"/>
      <c r="L7" s="6"/>
    </row>
    <row r="8" ht="81.45" customHeight="1" spans="1:12">
      <c r="A8" s="4" t="s">
        <v>253</v>
      </c>
      <c r="B8" s="6" t="s">
        <v>254</v>
      </c>
      <c r="C8" s="6"/>
      <c r="D8" s="6"/>
      <c r="E8" s="6"/>
      <c r="F8" s="6"/>
      <c r="G8" s="6"/>
      <c r="H8" s="6"/>
      <c r="I8" s="6"/>
      <c r="J8" s="6"/>
      <c r="K8" s="6"/>
      <c r="L8" s="6"/>
    </row>
    <row r="9" ht="26.05" customHeight="1" spans="1:12">
      <c r="A9" s="4" t="s">
        <v>220</v>
      </c>
      <c r="B9" s="4" t="s">
        <v>255</v>
      </c>
      <c r="C9" s="4" t="s">
        <v>256</v>
      </c>
      <c r="D9" s="4" t="s">
        <v>257</v>
      </c>
      <c r="E9" s="4"/>
      <c r="F9" s="4" t="s">
        <v>222</v>
      </c>
      <c r="G9" s="4"/>
      <c r="H9" s="4" t="s">
        <v>223</v>
      </c>
      <c r="I9" s="4"/>
      <c r="J9" s="4" t="s">
        <v>224</v>
      </c>
      <c r="K9" s="4"/>
      <c r="L9" s="4" t="s">
        <v>225</v>
      </c>
    </row>
    <row r="10" ht="19.55" customHeight="1" spans="1:12">
      <c r="A10" s="4"/>
      <c r="B10" s="6"/>
      <c r="C10" s="6"/>
      <c r="D10" s="6" t="s">
        <v>258</v>
      </c>
      <c r="E10" s="6"/>
      <c r="F10" s="4" t="s">
        <v>232</v>
      </c>
      <c r="G10" s="4"/>
      <c r="H10" s="4" t="s">
        <v>259</v>
      </c>
      <c r="I10" s="4"/>
      <c r="J10" s="4" t="s">
        <v>260</v>
      </c>
      <c r="K10" s="4"/>
      <c r="L10" s="6" t="s">
        <v>261</v>
      </c>
    </row>
    <row r="11" ht="19.55" customHeight="1" spans="1:12">
      <c r="A11" s="4"/>
      <c r="B11" s="6"/>
      <c r="C11" s="6"/>
      <c r="D11" s="6" t="s">
        <v>262</v>
      </c>
      <c r="E11" s="6"/>
      <c r="F11" s="4" t="s">
        <v>227</v>
      </c>
      <c r="G11" s="4"/>
      <c r="H11" s="4" t="s">
        <v>228</v>
      </c>
      <c r="I11" s="4"/>
      <c r="J11" s="4" t="s">
        <v>260</v>
      </c>
      <c r="K11" s="4"/>
      <c r="L11" s="6" t="s">
        <v>263</v>
      </c>
    </row>
    <row r="12" ht="19.55" customHeight="1" spans="1:12">
      <c r="A12" s="4"/>
      <c r="B12" s="6"/>
      <c r="C12" s="6"/>
      <c r="D12" s="6" t="s">
        <v>264</v>
      </c>
      <c r="E12" s="6"/>
      <c r="F12" s="4" t="s">
        <v>232</v>
      </c>
      <c r="G12" s="4"/>
      <c r="H12" s="4" t="s">
        <v>228</v>
      </c>
      <c r="I12" s="4"/>
      <c r="J12" s="4" t="s">
        <v>229</v>
      </c>
      <c r="K12" s="4"/>
      <c r="L12" s="6" t="s">
        <v>236</v>
      </c>
    </row>
    <row r="13" ht="19.55" customHeight="1" spans="1:12">
      <c r="A13" s="4"/>
      <c r="B13" s="6"/>
      <c r="C13" s="6"/>
      <c r="D13" s="6" t="s">
        <v>265</v>
      </c>
      <c r="E13" s="6"/>
      <c r="F13" s="4" t="s">
        <v>232</v>
      </c>
      <c r="G13" s="4"/>
      <c r="H13" s="4" t="s">
        <v>266</v>
      </c>
      <c r="I13" s="4"/>
      <c r="J13" s="4" t="s">
        <v>229</v>
      </c>
      <c r="K13" s="4"/>
      <c r="L13" s="6" t="s">
        <v>267</v>
      </c>
    </row>
    <row r="14" ht="19.55" customHeight="1" spans="1:12">
      <c r="A14" s="4"/>
      <c r="B14" s="6"/>
      <c r="C14" s="6"/>
      <c r="D14" s="6" t="s">
        <v>268</v>
      </c>
      <c r="E14" s="6"/>
      <c r="F14" s="4" t="s">
        <v>232</v>
      </c>
      <c r="G14" s="4"/>
      <c r="H14" s="4" t="s">
        <v>228</v>
      </c>
      <c r="I14" s="4"/>
      <c r="J14" s="4" t="s">
        <v>229</v>
      </c>
      <c r="K14" s="4"/>
      <c r="L14" s="6" t="s">
        <v>233</v>
      </c>
    </row>
    <row r="15" ht="48.3" customHeight="1" spans="1:12">
      <c r="A15" s="1" t="s">
        <v>241</v>
      </c>
      <c r="B15" s="1"/>
      <c r="C15" s="1"/>
      <c r="D15" s="1"/>
      <c r="E15" s="1"/>
      <c r="F15" s="1"/>
      <c r="G15" s="1"/>
      <c r="H15" s="1"/>
      <c r="I15" s="1"/>
      <c r="J15" s="1"/>
      <c r="K15" s="1"/>
      <c r="L15" s="1"/>
    </row>
    <row r="16" ht="25.85" customHeight="1" spans="1:12">
      <c r="A16" s="2" t="s">
        <v>242</v>
      </c>
      <c r="B16" s="3" t="s">
        <v>243</v>
      </c>
      <c r="C16" s="3"/>
      <c r="D16" s="3"/>
      <c r="E16" s="3"/>
      <c r="F16" s="3"/>
      <c r="G16" s="3"/>
      <c r="H16" s="3"/>
      <c r="I16" s="3"/>
      <c r="J16" s="3"/>
      <c r="K16" s="7" t="s">
        <v>2</v>
      </c>
      <c r="L16" s="7"/>
    </row>
    <row r="17" ht="26.05" customHeight="1" spans="1:12">
      <c r="A17" s="4" t="s">
        <v>244</v>
      </c>
      <c r="B17" s="4" t="s">
        <v>269</v>
      </c>
      <c r="C17" s="4"/>
      <c r="D17" s="4"/>
      <c r="E17" s="4"/>
      <c r="F17" s="4"/>
      <c r="G17" s="4" t="s">
        <v>246</v>
      </c>
      <c r="H17" s="4"/>
      <c r="I17" s="8" t="s">
        <v>247</v>
      </c>
      <c r="J17" s="8"/>
      <c r="K17" s="8"/>
      <c r="L17" s="8"/>
    </row>
    <row r="18" ht="32.55" customHeight="1" spans="1:12">
      <c r="A18" s="4" t="s">
        <v>248</v>
      </c>
      <c r="B18" s="5">
        <v>8</v>
      </c>
      <c r="C18" s="5"/>
      <c r="D18" s="5"/>
      <c r="E18" s="5"/>
      <c r="F18" s="5"/>
      <c r="G18" s="4" t="s">
        <v>249</v>
      </c>
      <c r="H18" s="4"/>
      <c r="I18" s="5">
        <v>8</v>
      </c>
      <c r="J18" s="5"/>
      <c r="K18" s="5"/>
      <c r="L18" s="5"/>
    </row>
    <row r="19" ht="32.55" customHeight="1" spans="1:12">
      <c r="A19" s="4"/>
      <c r="B19" s="5"/>
      <c r="C19" s="5"/>
      <c r="D19" s="5"/>
      <c r="E19" s="5"/>
      <c r="F19" s="5"/>
      <c r="G19" s="4" t="s">
        <v>250</v>
      </c>
      <c r="H19" s="4"/>
      <c r="I19" s="5"/>
      <c r="J19" s="5"/>
      <c r="K19" s="5"/>
      <c r="L19" s="5"/>
    </row>
    <row r="20" ht="52" customHeight="1" spans="1:12">
      <c r="A20" s="4" t="s">
        <v>251</v>
      </c>
      <c r="B20" s="6" t="s">
        <v>270</v>
      </c>
      <c r="C20" s="6"/>
      <c r="D20" s="6"/>
      <c r="E20" s="6"/>
      <c r="F20" s="6"/>
      <c r="G20" s="6"/>
      <c r="H20" s="6"/>
      <c r="I20" s="6"/>
      <c r="J20" s="6"/>
      <c r="K20" s="6"/>
      <c r="L20" s="6"/>
    </row>
    <row r="21" ht="44" customHeight="1" spans="1:12">
      <c r="A21" s="4" t="s">
        <v>252</v>
      </c>
      <c r="B21" s="6"/>
      <c r="C21" s="6"/>
      <c r="D21" s="6"/>
      <c r="E21" s="6"/>
      <c r="F21" s="6"/>
      <c r="G21" s="6"/>
      <c r="H21" s="6"/>
      <c r="I21" s="6"/>
      <c r="J21" s="6"/>
      <c r="K21" s="6"/>
      <c r="L21" s="6"/>
    </row>
    <row r="22" ht="81.45" customHeight="1" spans="1:12">
      <c r="A22" s="4" t="s">
        <v>253</v>
      </c>
      <c r="B22" s="6" t="s">
        <v>271</v>
      </c>
      <c r="C22" s="6"/>
      <c r="D22" s="6"/>
      <c r="E22" s="6"/>
      <c r="F22" s="6"/>
      <c r="G22" s="6"/>
      <c r="H22" s="6"/>
      <c r="I22" s="6"/>
      <c r="J22" s="6"/>
      <c r="K22" s="6"/>
      <c r="L22" s="6"/>
    </row>
    <row r="23" ht="26.05" customHeight="1" spans="1:12">
      <c r="A23" s="4" t="s">
        <v>220</v>
      </c>
      <c r="B23" s="4" t="s">
        <v>255</v>
      </c>
      <c r="C23" s="4" t="s">
        <v>256</v>
      </c>
      <c r="D23" s="4" t="s">
        <v>257</v>
      </c>
      <c r="E23" s="4"/>
      <c r="F23" s="4" t="s">
        <v>222</v>
      </c>
      <c r="G23" s="4"/>
      <c r="H23" s="4" t="s">
        <v>223</v>
      </c>
      <c r="I23" s="4"/>
      <c r="J23" s="4" t="s">
        <v>224</v>
      </c>
      <c r="K23" s="4"/>
      <c r="L23" s="4" t="s">
        <v>225</v>
      </c>
    </row>
    <row r="24" ht="19.55" customHeight="1" spans="1:12">
      <c r="A24" s="4"/>
      <c r="B24" s="6"/>
      <c r="C24" s="6"/>
      <c r="D24" s="6" t="s">
        <v>272</v>
      </c>
      <c r="E24" s="6"/>
      <c r="F24" s="4" t="s">
        <v>227</v>
      </c>
      <c r="G24" s="4"/>
      <c r="H24" s="4" t="s">
        <v>273</v>
      </c>
      <c r="I24" s="4"/>
      <c r="J24" s="4" t="s">
        <v>229</v>
      </c>
      <c r="K24" s="4"/>
      <c r="L24" s="6" t="s">
        <v>263</v>
      </c>
    </row>
    <row r="25" ht="19.55" customHeight="1" spans="1:12">
      <c r="A25" s="4"/>
      <c r="B25" s="6"/>
      <c r="C25" s="6"/>
      <c r="D25" s="6" t="s">
        <v>274</v>
      </c>
      <c r="E25" s="6"/>
      <c r="F25" s="4" t="s">
        <v>227</v>
      </c>
      <c r="G25" s="4"/>
      <c r="H25" s="4" t="s">
        <v>275</v>
      </c>
      <c r="I25" s="4"/>
      <c r="J25" s="4" t="s">
        <v>260</v>
      </c>
      <c r="K25" s="4"/>
      <c r="L25" s="6" t="s">
        <v>276</v>
      </c>
    </row>
    <row r="26" ht="25" customHeight="1" spans="1:12">
      <c r="A26" s="4"/>
      <c r="B26" s="6"/>
      <c r="C26" s="6"/>
      <c r="D26" s="6" t="s">
        <v>277</v>
      </c>
      <c r="E26" s="6"/>
      <c r="F26" s="4" t="s">
        <v>232</v>
      </c>
      <c r="G26" s="4"/>
      <c r="H26" s="4" t="s">
        <v>228</v>
      </c>
      <c r="I26" s="4"/>
      <c r="J26" s="4" t="s">
        <v>260</v>
      </c>
      <c r="K26" s="4"/>
      <c r="L26" s="6" t="s">
        <v>263</v>
      </c>
    </row>
    <row r="27" ht="19.55" customHeight="1" spans="1:12">
      <c r="A27" s="4"/>
      <c r="B27" s="6"/>
      <c r="C27" s="6"/>
      <c r="D27" s="6" t="s">
        <v>278</v>
      </c>
      <c r="E27" s="6"/>
      <c r="F27" s="4" t="s">
        <v>227</v>
      </c>
      <c r="G27" s="4"/>
      <c r="H27" s="4" t="s">
        <v>228</v>
      </c>
      <c r="I27" s="4"/>
      <c r="J27" s="4" t="s">
        <v>260</v>
      </c>
      <c r="K27" s="4"/>
      <c r="L27" s="6" t="s">
        <v>279</v>
      </c>
    </row>
    <row r="28" ht="19.55" customHeight="1" spans="1:12">
      <c r="A28" s="4"/>
      <c r="B28" s="6"/>
      <c r="C28" s="6"/>
      <c r="D28" s="6" t="s">
        <v>280</v>
      </c>
      <c r="E28" s="6"/>
      <c r="F28" s="4" t="s">
        <v>232</v>
      </c>
      <c r="G28" s="4"/>
      <c r="H28" s="4" t="s">
        <v>228</v>
      </c>
      <c r="I28" s="4"/>
      <c r="J28" s="4" t="s">
        <v>260</v>
      </c>
      <c r="K28" s="4"/>
      <c r="L28" s="6" t="s">
        <v>281</v>
      </c>
    </row>
    <row r="29" ht="19.55" customHeight="1" spans="1:12">
      <c r="A29" s="4"/>
      <c r="B29" s="6"/>
      <c r="C29" s="6"/>
      <c r="D29" s="6" t="s">
        <v>282</v>
      </c>
      <c r="E29" s="6"/>
      <c r="F29" s="4" t="s">
        <v>227</v>
      </c>
      <c r="G29" s="4"/>
      <c r="H29" s="4" t="s">
        <v>228</v>
      </c>
      <c r="I29" s="4"/>
      <c r="J29" s="4" t="s">
        <v>229</v>
      </c>
      <c r="K29" s="4"/>
      <c r="L29" s="6" t="s">
        <v>233</v>
      </c>
    </row>
    <row r="30" ht="48.3" customHeight="1" spans="1:12">
      <c r="A30" s="1" t="s">
        <v>241</v>
      </c>
      <c r="B30" s="1"/>
      <c r="C30" s="1"/>
      <c r="D30" s="1"/>
      <c r="E30" s="1"/>
      <c r="F30" s="1"/>
      <c r="G30" s="1"/>
      <c r="H30" s="1"/>
      <c r="I30" s="1"/>
      <c r="J30" s="1"/>
      <c r="K30" s="1"/>
      <c r="L30" s="1"/>
    </row>
    <row r="31" ht="25.85" customHeight="1" spans="1:12">
      <c r="A31" s="2" t="s">
        <v>242</v>
      </c>
      <c r="B31" s="3" t="s">
        <v>243</v>
      </c>
      <c r="C31" s="3"/>
      <c r="D31" s="3"/>
      <c r="E31" s="3"/>
      <c r="F31" s="3"/>
      <c r="G31" s="3"/>
      <c r="H31" s="3"/>
      <c r="I31" s="3"/>
      <c r="J31" s="3"/>
      <c r="K31" s="7" t="s">
        <v>2</v>
      </c>
      <c r="L31" s="7"/>
    </row>
    <row r="32" ht="26.05" customHeight="1" spans="1:12">
      <c r="A32" s="4" t="s">
        <v>244</v>
      </c>
      <c r="B32" s="4" t="s">
        <v>283</v>
      </c>
      <c r="C32" s="4"/>
      <c r="D32" s="4"/>
      <c r="E32" s="4"/>
      <c r="F32" s="4"/>
      <c r="G32" s="4" t="s">
        <v>246</v>
      </c>
      <c r="H32" s="4"/>
      <c r="I32" s="8" t="s">
        <v>247</v>
      </c>
      <c r="J32" s="8"/>
      <c r="K32" s="8"/>
      <c r="L32" s="8"/>
    </row>
    <row r="33" ht="32.55" customHeight="1" spans="1:12">
      <c r="A33" s="4" t="s">
        <v>248</v>
      </c>
      <c r="B33" s="5">
        <v>40</v>
      </c>
      <c r="C33" s="5"/>
      <c r="D33" s="5"/>
      <c r="E33" s="5"/>
      <c r="F33" s="5"/>
      <c r="G33" s="4" t="s">
        <v>249</v>
      </c>
      <c r="H33" s="4"/>
      <c r="I33" s="5">
        <v>40</v>
      </c>
      <c r="J33" s="5"/>
      <c r="K33" s="5"/>
      <c r="L33" s="5"/>
    </row>
    <row r="34" ht="32.55" customHeight="1" spans="1:12">
      <c r="A34" s="4"/>
      <c r="B34" s="5"/>
      <c r="C34" s="5"/>
      <c r="D34" s="5"/>
      <c r="E34" s="5"/>
      <c r="F34" s="5"/>
      <c r="G34" s="4" t="s">
        <v>250</v>
      </c>
      <c r="H34" s="4"/>
      <c r="I34" s="5"/>
      <c r="J34" s="5"/>
      <c r="K34" s="5"/>
      <c r="L34" s="5"/>
    </row>
    <row r="35" ht="81.45" customHeight="1" spans="1:12">
      <c r="A35" s="4" t="s">
        <v>251</v>
      </c>
      <c r="B35" s="6" t="s">
        <v>284</v>
      </c>
      <c r="C35" s="6"/>
      <c r="D35" s="6"/>
      <c r="E35" s="6"/>
      <c r="F35" s="6"/>
      <c r="G35" s="6"/>
      <c r="H35" s="6"/>
      <c r="I35" s="6"/>
      <c r="J35" s="6"/>
      <c r="K35" s="6"/>
      <c r="L35" s="6"/>
    </row>
    <row r="36" ht="81.45" customHeight="1" spans="1:12">
      <c r="A36" s="4" t="s">
        <v>252</v>
      </c>
      <c r="B36" s="6"/>
      <c r="C36" s="6"/>
      <c r="D36" s="6"/>
      <c r="E36" s="6"/>
      <c r="F36" s="6"/>
      <c r="G36" s="6"/>
      <c r="H36" s="6"/>
      <c r="I36" s="6"/>
      <c r="J36" s="6"/>
      <c r="K36" s="6"/>
      <c r="L36" s="6"/>
    </row>
    <row r="37" ht="81.45" customHeight="1" spans="1:12">
      <c r="A37" s="4" t="s">
        <v>253</v>
      </c>
      <c r="B37" s="6" t="s">
        <v>285</v>
      </c>
      <c r="C37" s="6"/>
      <c r="D37" s="6"/>
      <c r="E37" s="6"/>
      <c r="F37" s="6"/>
      <c r="G37" s="6"/>
      <c r="H37" s="6"/>
      <c r="I37" s="6"/>
      <c r="J37" s="6"/>
      <c r="K37" s="6"/>
      <c r="L37" s="6"/>
    </row>
    <row r="38" ht="26.05" customHeight="1" spans="1:12">
      <c r="A38" s="4" t="s">
        <v>220</v>
      </c>
      <c r="B38" s="4" t="s">
        <v>255</v>
      </c>
      <c r="C38" s="4" t="s">
        <v>256</v>
      </c>
      <c r="D38" s="4" t="s">
        <v>257</v>
      </c>
      <c r="E38" s="4"/>
      <c r="F38" s="4" t="s">
        <v>222</v>
      </c>
      <c r="G38" s="4"/>
      <c r="H38" s="4" t="s">
        <v>223</v>
      </c>
      <c r="I38" s="4"/>
      <c r="J38" s="4" t="s">
        <v>224</v>
      </c>
      <c r="K38" s="4"/>
      <c r="L38" s="4" t="s">
        <v>225</v>
      </c>
    </row>
    <row r="39" ht="19.55" customHeight="1" spans="1:12">
      <c r="A39" s="4"/>
      <c r="B39" s="6"/>
      <c r="C39" s="6"/>
      <c r="D39" s="6" t="s">
        <v>286</v>
      </c>
      <c r="E39" s="6"/>
      <c r="F39" s="4" t="s">
        <v>232</v>
      </c>
      <c r="G39" s="4"/>
      <c r="H39" s="4" t="s">
        <v>287</v>
      </c>
      <c r="I39" s="4"/>
      <c r="J39" s="4" t="s">
        <v>288</v>
      </c>
      <c r="K39" s="4"/>
      <c r="L39" s="6" t="s">
        <v>289</v>
      </c>
    </row>
    <row r="40" ht="19.55" customHeight="1" spans="1:12">
      <c r="A40" s="4"/>
      <c r="B40" s="6"/>
      <c r="C40" s="6"/>
      <c r="D40" s="6" t="s">
        <v>290</v>
      </c>
      <c r="E40" s="6"/>
      <c r="F40" s="4" t="s">
        <v>232</v>
      </c>
      <c r="G40" s="4"/>
      <c r="H40" s="4" t="s">
        <v>228</v>
      </c>
      <c r="I40" s="4"/>
      <c r="J40" s="4" t="s">
        <v>260</v>
      </c>
      <c r="K40" s="4"/>
      <c r="L40" s="6" t="s">
        <v>263</v>
      </c>
    </row>
    <row r="41" ht="19.55" customHeight="1" spans="1:12">
      <c r="A41" s="4"/>
      <c r="B41" s="6"/>
      <c r="C41" s="6"/>
      <c r="D41" s="6" t="s">
        <v>258</v>
      </c>
      <c r="E41" s="6"/>
      <c r="F41" s="4" t="s">
        <v>227</v>
      </c>
      <c r="G41" s="4"/>
      <c r="H41" s="4" t="s">
        <v>291</v>
      </c>
      <c r="I41" s="4"/>
      <c r="J41" s="4" t="s">
        <v>260</v>
      </c>
      <c r="K41" s="4"/>
      <c r="L41" s="6" t="s">
        <v>292</v>
      </c>
    </row>
    <row r="42" ht="19.55" customHeight="1" spans="1:12">
      <c r="A42" s="4"/>
      <c r="B42" s="6"/>
      <c r="C42" s="6"/>
      <c r="D42" s="6" t="s">
        <v>293</v>
      </c>
      <c r="E42" s="6"/>
      <c r="F42" s="4" t="s">
        <v>232</v>
      </c>
      <c r="G42" s="4"/>
      <c r="H42" s="4"/>
      <c r="I42" s="4"/>
      <c r="J42" s="4" t="s">
        <v>294</v>
      </c>
      <c r="K42" s="4"/>
      <c r="L42" s="6" t="s">
        <v>295</v>
      </c>
    </row>
    <row r="43" ht="19.55" customHeight="1" spans="1:12">
      <c r="A43" s="4"/>
      <c r="B43" s="6"/>
      <c r="C43" s="6"/>
      <c r="D43" s="6" t="s">
        <v>296</v>
      </c>
      <c r="E43" s="6"/>
      <c r="F43" s="4" t="s">
        <v>232</v>
      </c>
      <c r="G43" s="4"/>
      <c r="H43" s="4" t="s">
        <v>228</v>
      </c>
      <c r="I43" s="4"/>
      <c r="J43" s="4" t="s">
        <v>229</v>
      </c>
      <c r="K43" s="4"/>
      <c r="L43" s="6" t="s">
        <v>233</v>
      </c>
    </row>
    <row r="44" ht="18" customHeight="1" spans="1:12">
      <c r="A44" s="1" t="s">
        <v>241</v>
      </c>
      <c r="B44" s="1"/>
      <c r="C44" s="1"/>
      <c r="D44" s="1"/>
      <c r="E44" s="1"/>
      <c r="F44" s="1"/>
      <c r="G44" s="1"/>
      <c r="H44" s="1"/>
      <c r="I44" s="1"/>
      <c r="J44" s="1"/>
      <c r="K44" s="1"/>
      <c r="L44" s="1"/>
    </row>
    <row r="45" ht="18" customHeight="1" spans="1:12">
      <c r="A45" s="2" t="s">
        <v>242</v>
      </c>
      <c r="B45" s="3" t="s">
        <v>243</v>
      </c>
      <c r="C45" s="3"/>
      <c r="D45" s="3"/>
      <c r="E45" s="3"/>
      <c r="F45" s="3"/>
      <c r="G45" s="3"/>
      <c r="H45" s="3"/>
      <c r="I45" s="3"/>
      <c r="J45" s="3"/>
      <c r="K45" s="7" t="s">
        <v>2</v>
      </c>
      <c r="L45" s="7"/>
    </row>
    <row r="46" ht="18" customHeight="1" spans="1:12">
      <c r="A46" s="4" t="s">
        <v>244</v>
      </c>
      <c r="B46" s="4" t="s">
        <v>297</v>
      </c>
      <c r="C46" s="4"/>
      <c r="D46" s="4"/>
      <c r="E46" s="4"/>
      <c r="F46" s="4"/>
      <c r="G46" s="4" t="s">
        <v>246</v>
      </c>
      <c r="H46" s="4"/>
      <c r="I46" s="8" t="s">
        <v>247</v>
      </c>
      <c r="J46" s="8"/>
      <c r="K46" s="8"/>
      <c r="L46" s="8"/>
    </row>
    <row r="47" ht="18" customHeight="1" spans="1:12">
      <c r="A47" s="4" t="s">
        <v>248</v>
      </c>
      <c r="B47" s="5">
        <v>18</v>
      </c>
      <c r="C47" s="5"/>
      <c r="D47" s="5"/>
      <c r="E47" s="5"/>
      <c r="F47" s="5"/>
      <c r="G47" s="4" t="s">
        <v>249</v>
      </c>
      <c r="H47" s="4"/>
      <c r="I47" s="5">
        <v>18</v>
      </c>
      <c r="J47" s="5"/>
      <c r="K47" s="5"/>
      <c r="L47" s="5"/>
    </row>
    <row r="48" ht="18" customHeight="1" spans="1:12">
      <c r="A48" s="4"/>
      <c r="B48" s="5"/>
      <c r="C48" s="5"/>
      <c r="D48" s="5"/>
      <c r="E48" s="5"/>
      <c r="F48" s="5"/>
      <c r="G48" s="4" t="s">
        <v>250</v>
      </c>
      <c r="H48" s="4"/>
      <c r="I48" s="5"/>
      <c r="J48" s="5"/>
      <c r="K48" s="5"/>
      <c r="L48" s="5"/>
    </row>
    <row r="49" ht="45" customHeight="1" spans="1:12">
      <c r="A49" s="4" t="s">
        <v>251</v>
      </c>
      <c r="B49" s="6"/>
      <c r="C49" s="6"/>
      <c r="D49" s="6"/>
      <c r="E49" s="6"/>
      <c r="F49" s="6"/>
      <c r="G49" s="6"/>
      <c r="H49" s="6"/>
      <c r="I49" s="6"/>
      <c r="J49" s="6"/>
      <c r="K49" s="6"/>
      <c r="L49" s="6"/>
    </row>
    <row r="50" ht="51" customHeight="1" spans="1:12">
      <c r="A50" s="4" t="s">
        <v>252</v>
      </c>
      <c r="B50" s="6"/>
      <c r="C50" s="6"/>
      <c r="D50" s="6"/>
      <c r="E50" s="6"/>
      <c r="F50" s="6"/>
      <c r="G50" s="6"/>
      <c r="H50" s="6"/>
      <c r="I50" s="6"/>
      <c r="J50" s="6"/>
      <c r="K50" s="6"/>
      <c r="L50" s="6"/>
    </row>
    <row r="51" ht="81.45" customHeight="1" spans="1:12">
      <c r="A51" s="4" t="s">
        <v>253</v>
      </c>
      <c r="B51" s="6" t="s">
        <v>298</v>
      </c>
      <c r="C51" s="6"/>
      <c r="D51" s="6"/>
      <c r="E51" s="6"/>
      <c r="F51" s="6"/>
      <c r="G51" s="6"/>
      <c r="H51" s="6"/>
      <c r="I51" s="6"/>
      <c r="J51" s="6"/>
      <c r="K51" s="6"/>
      <c r="L51" s="6"/>
    </row>
    <row r="52" ht="26.05" customHeight="1" spans="1:12">
      <c r="A52" s="4" t="s">
        <v>220</v>
      </c>
      <c r="B52" s="4" t="s">
        <v>255</v>
      </c>
      <c r="C52" s="4" t="s">
        <v>256</v>
      </c>
      <c r="D52" s="4" t="s">
        <v>257</v>
      </c>
      <c r="E52" s="4"/>
      <c r="F52" s="4" t="s">
        <v>222</v>
      </c>
      <c r="G52" s="4"/>
      <c r="H52" s="4" t="s">
        <v>223</v>
      </c>
      <c r="I52" s="4"/>
      <c r="J52" s="4" t="s">
        <v>224</v>
      </c>
      <c r="K52" s="4"/>
      <c r="L52" s="4" t="s">
        <v>225</v>
      </c>
    </row>
    <row r="53" ht="19.55" customHeight="1" spans="1:12">
      <c r="A53" s="4"/>
      <c r="B53" s="6"/>
      <c r="C53" s="6"/>
      <c r="D53" s="6" t="s">
        <v>299</v>
      </c>
      <c r="E53" s="6"/>
      <c r="F53" s="4" t="s">
        <v>281</v>
      </c>
      <c r="G53" s="4"/>
      <c r="H53" s="4" t="s">
        <v>300</v>
      </c>
      <c r="I53" s="4"/>
      <c r="J53" s="4" t="s">
        <v>229</v>
      </c>
      <c r="K53" s="4"/>
      <c r="L53" s="6" t="s">
        <v>301</v>
      </c>
    </row>
    <row r="54" ht="19.55" customHeight="1" spans="1:12">
      <c r="A54" s="4"/>
      <c r="B54" s="6"/>
      <c r="C54" s="6"/>
      <c r="D54" s="6" t="s">
        <v>302</v>
      </c>
      <c r="E54" s="6"/>
      <c r="F54" s="4" t="s">
        <v>281</v>
      </c>
      <c r="G54" s="4"/>
      <c r="H54" s="4" t="s">
        <v>228</v>
      </c>
      <c r="I54" s="4"/>
      <c r="J54" s="4" t="s">
        <v>260</v>
      </c>
      <c r="K54" s="4"/>
      <c r="L54" s="6" t="s">
        <v>263</v>
      </c>
    </row>
    <row r="55" ht="19.55" customHeight="1" spans="1:12">
      <c r="A55" s="4"/>
      <c r="B55" s="6"/>
      <c r="C55" s="6"/>
      <c r="D55" s="6" t="s">
        <v>303</v>
      </c>
      <c r="E55" s="6"/>
      <c r="F55" s="4" t="s">
        <v>227</v>
      </c>
      <c r="G55" s="4"/>
      <c r="H55" s="4" t="s">
        <v>304</v>
      </c>
      <c r="I55" s="4"/>
      <c r="J55" s="4" t="s">
        <v>229</v>
      </c>
      <c r="K55" s="4"/>
      <c r="L55" s="6" t="s">
        <v>301</v>
      </c>
    </row>
    <row r="56" ht="19.55" customHeight="1" spans="1:12">
      <c r="A56" s="4"/>
      <c r="B56" s="6"/>
      <c r="C56" s="6"/>
      <c r="D56" s="6" t="s">
        <v>305</v>
      </c>
      <c r="E56" s="6"/>
      <c r="F56" s="4" t="s">
        <v>227</v>
      </c>
      <c r="G56" s="4"/>
      <c r="H56" s="4"/>
      <c r="I56" s="4"/>
      <c r="J56" s="4" t="s">
        <v>294</v>
      </c>
      <c r="K56" s="4"/>
      <c r="L56" s="6" t="s">
        <v>295</v>
      </c>
    </row>
    <row r="57" ht="19.55" customHeight="1" spans="1:12">
      <c r="A57" s="4"/>
      <c r="B57" s="6"/>
      <c r="C57" s="6"/>
      <c r="D57" s="6" t="s">
        <v>306</v>
      </c>
      <c r="E57" s="6"/>
      <c r="F57" s="4" t="s">
        <v>232</v>
      </c>
      <c r="G57" s="4"/>
      <c r="H57" s="4" t="s">
        <v>228</v>
      </c>
      <c r="I57" s="4"/>
      <c r="J57" s="4" t="s">
        <v>229</v>
      </c>
      <c r="K57" s="4"/>
      <c r="L57" s="6" t="s">
        <v>233</v>
      </c>
    </row>
    <row r="58" ht="48.3" customHeight="1" spans="1:12">
      <c r="A58" s="1" t="s">
        <v>241</v>
      </c>
      <c r="B58" s="1"/>
      <c r="C58" s="1"/>
      <c r="D58" s="1"/>
      <c r="E58" s="1"/>
      <c r="F58" s="1"/>
      <c r="G58" s="1"/>
      <c r="H58" s="1"/>
      <c r="I58" s="1"/>
      <c r="J58" s="1"/>
      <c r="K58" s="1"/>
      <c r="L58" s="1"/>
    </row>
    <row r="59" ht="25.85" customHeight="1" spans="1:12">
      <c r="A59" s="2" t="s">
        <v>242</v>
      </c>
      <c r="B59" s="3" t="s">
        <v>243</v>
      </c>
      <c r="C59" s="3"/>
      <c r="D59" s="3"/>
      <c r="E59" s="3"/>
      <c r="F59" s="3"/>
      <c r="G59" s="3"/>
      <c r="H59" s="3"/>
      <c r="I59" s="3"/>
      <c r="J59" s="3"/>
      <c r="K59" s="7" t="s">
        <v>2</v>
      </c>
      <c r="L59" s="7"/>
    </row>
    <row r="60" ht="26.05" customHeight="1" spans="1:12">
      <c r="A60" s="4" t="s">
        <v>244</v>
      </c>
      <c r="B60" s="4" t="s">
        <v>307</v>
      </c>
      <c r="C60" s="4"/>
      <c r="D60" s="4"/>
      <c r="E60" s="4"/>
      <c r="F60" s="4"/>
      <c r="G60" s="4" t="s">
        <v>246</v>
      </c>
      <c r="H60" s="4"/>
      <c r="I60" s="8" t="s">
        <v>247</v>
      </c>
      <c r="J60" s="8"/>
      <c r="K60" s="8"/>
      <c r="L60" s="8"/>
    </row>
    <row r="61" ht="32.55" customHeight="1" spans="1:12">
      <c r="A61" s="4" t="s">
        <v>248</v>
      </c>
      <c r="B61" s="5">
        <v>110</v>
      </c>
      <c r="C61" s="5"/>
      <c r="D61" s="5"/>
      <c r="E61" s="5"/>
      <c r="F61" s="5"/>
      <c r="G61" s="4" t="s">
        <v>249</v>
      </c>
      <c r="H61" s="4"/>
      <c r="I61" s="5">
        <v>110</v>
      </c>
      <c r="J61" s="5"/>
      <c r="K61" s="5"/>
      <c r="L61" s="5"/>
    </row>
    <row r="62" ht="32.55" customHeight="1" spans="1:12">
      <c r="A62" s="4"/>
      <c r="B62" s="5"/>
      <c r="C62" s="5"/>
      <c r="D62" s="5"/>
      <c r="E62" s="5"/>
      <c r="F62" s="5"/>
      <c r="G62" s="4" t="s">
        <v>250</v>
      </c>
      <c r="H62" s="4"/>
      <c r="I62" s="5"/>
      <c r="J62" s="5"/>
      <c r="K62" s="5"/>
      <c r="L62" s="5"/>
    </row>
    <row r="63" ht="48" customHeight="1" spans="1:12">
      <c r="A63" s="4" t="s">
        <v>251</v>
      </c>
      <c r="B63" s="6"/>
      <c r="C63" s="6"/>
      <c r="D63" s="6"/>
      <c r="E63" s="6"/>
      <c r="F63" s="6"/>
      <c r="G63" s="6"/>
      <c r="H63" s="6"/>
      <c r="I63" s="6"/>
      <c r="J63" s="6"/>
      <c r="K63" s="6"/>
      <c r="L63" s="6"/>
    </row>
    <row r="64" ht="50" customHeight="1" spans="1:12">
      <c r="A64" s="4" t="s">
        <v>252</v>
      </c>
      <c r="B64" s="6"/>
      <c r="C64" s="6"/>
      <c r="D64" s="6"/>
      <c r="E64" s="6"/>
      <c r="F64" s="6"/>
      <c r="G64" s="6"/>
      <c r="H64" s="6"/>
      <c r="I64" s="6"/>
      <c r="J64" s="6"/>
      <c r="K64" s="6"/>
      <c r="L64" s="6"/>
    </row>
    <row r="65" ht="53" customHeight="1" spans="1:12">
      <c r="A65" s="4" t="s">
        <v>253</v>
      </c>
      <c r="B65" s="6" t="s">
        <v>308</v>
      </c>
      <c r="C65" s="6"/>
      <c r="D65" s="6"/>
      <c r="E65" s="6"/>
      <c r="F65" s="6"/>
      <c r="G65" s="6"/>
      <c r="H65" s="6"/>
      <c r="I65" s="6"/>
      <c r="J65" s="6"/>
      <c r="K65" s="6"/>
      <c r="L65" s="6"/>
    </row>
    <row r="66" ht="26.05" customHeight="1" spans="1:12">
      <c r="A66" s="4" t="s">
        <v>220</v>
      </c>
      <c r="B66" s="4" t="s">
        <v>255</v>
      </c>
      <c r="C66" s="4" t="s">
        <v>256</v>
      </c>
      <c r="D66" s="4" t="s">
        <v>257</v>
      </c>
      <c r="E66" s="4"/>
      <c r="F66" s="4" t="s">
        <v>222</v>
      </c>
      <c r="G66" s="4"/>
      <c r="H66" s="4" t="s">
        <v>223</v>
      </c>
      <c r="I66" s="4"/>
      <c r="J66" s="4" t="s">
        <v>224</v>
      </c>
      <c r="K66" s="4"/>
      <c r="L66" s="4" t="s">
        <v>225</v>
      </c>
    </row>
    <row r="67" ht="25" customHeight="1" spans="1:12">
      <c r="A67" s="4"/>
      <c r="B67" s="6"/>
      <c r="C67" s="6"/>
      <c r="D67" s="6" t="s">
        <v>309</v>
      </c>
      <c r="E67" s="6"/>
      <c r="F67" s="4" t="s">
        <v>310</v>
      </c>
      <c r="G67" s="4"/>
      <c r="H67" s="4" t="s">
        <v>228</v>
      </c>
      <c r="I67" s="4"/>
      <c r="J67" s="4" t="s">
        <v>229</v>
      </c>
      <c r="K67" s="4"/>
      <c r="L67" s="6" t="s">
        <v>311</v>
      </c>
    </row>
    <row r="68" ht="25" customHeight="1" spans="1:12">
      <c r="A68" s="4"/>
      <c r="B68" s="6"/>
      <c r="C68" s="6"/>
      <c r="D68" s="6" t="s">
        <v>312</v>
      </c>
      <c r="E68" s="6"/>
      <c r="F68" s="4" t="s">
        <v>232</v>
      </c>
      <c r="G68" s="4"/>
      <c r="H68" s="4" t="s">
        <v>228</v>
      </c>
      <c r="I68" s="4"/>
      <c r="J68" s="4" t="s">
        <v>260</v>
      </c>
      <c r="K68" s="4"/>
      <c r="L68" s="6" t="s">
        <v>263</v>
      </c>
    </row>
    <row r="69" ht="25" customHeight="1" spans="1:12">
      <c r="A69" s="4"/>
      <c r="B69" s="6"/>
      <c r="C69" s="6"/>
      <c r="D69" s="6" t="s">
        <v>313</v>
      </c>
      <c r="E69" s="6"/>
      <c r="F69" s="4" t="s">
        <v>232</v>
      </c>
      <c r="G69" s="4"/>
      <c r="H69" s="4" t="s">
        <v>228</v>
      </c>
      <c r="I69" s="4"/>
      <c r="J69" s="4" t="s">
        <v>229</v>
      </c>
      <c r="K69" s="4"/>
      <c r="L69" s="6" t="s">
        <v>279</v>
      </c>
    </row>
    <row r="70" ht="19.55" customHeight="1" spans="1:12">
      <c r="A70" s="4"/>
      <c r="B70" s="6"/>
      <c r="C70" s="6"/>
      <c r="D70" s="6" t="s">
        <v>314</v>
      </c>
      <c r="E70" s="6"/>
      <c r="F70" s="4" t="s">
        <v>310</v>
      </c>
      <c r="G70" s="4"/>
      <c r="H70" s="4" t="s">
        <v>315</v>
      </c>
      <c r="I70" s="4"/>
      <c r="J70" s="4" t="s">
        <v>229</v>
      </c>
      <c r="K70" s="4"/>
      <c r="L70" s="6" t="s">
        <v>276</v>
      </c>
    </row>
    <row r="71" ht="19.55" customHeight="1" spans="1:12">
      <c r="A71" s="4"/>
      <c r="B71" s="6"/>
      <c r="C71" s="6"/>
      <c r="D71" s="6" t="s">
        <v>306</v>
      </c>
      <c r="E71" s="6"/>
      <c r="F71" s="4" t="s">
        <v>232</v>
      </c>
      <c r="G71" s="4"/>
      <c r="H71" s="4" t="s">
        <v>228</v>
      </c>
      <c r="I71" s="4"/>
      <c r="J71" s="4" t="s">
        <v>229</v>
      </c>
      <c r="K71" s="4"/>
      <c r="L71" s="6" t="s">
        <v>233</v>
      </c>
    </row>
    <row r="72" ht="48.3" customHeight="1" spans="1:12">
      <c r="A72" s="1" t="s">
        <v>241</v>
      </c>
      <c r="B72" s="1"/>
      <c r="C72" s="1"/>
      <c r="D72" s="1"/>
      <c r="E72" s="1"/>
      <c r="F72" s="1"/>
      <c r="G72" s="1"/>
      <c r="H72" s="1"/>
      <c r="I72" s="1"/>
      <c r="J72" s="1"/>
      <c r="K72" s="1"/>
      <c r="L72" s="1"/>
    </row>
    <row r="73" ht="25.85" customHeight="1" spans="1:12">
      <c r="A73" s="2" t="s">
        <v>242</v>
      </c>
      <c r="B73" s="3" t="s">
        <v>243</v>
      </c>
      <c r="C73" s="3"/>
      <c r="D73" s="3"/>
      <c r="E73" s="3"/>
      <c r="F73" s="3"/>
      <c r="G73" s="3"/>
      <c r="H73" s="3"/>
      <c r="I73" s="3"/>
      <c r="J73" s="3"/>
      <c r="K73" s="7" t="s">
        <v>2</v>
      </c>
      <c r="L73" s="7"/>
    </row>
    <row r="74" ht="26.05" customHeight="1" spans="1:12">
      <c r="A74" s="4" t="s">
        <v>244</v>
      </c>
      <c r="B74" s="4" t="s">
        <v>316</v>
      </c>
      <c r="C74" s="4"/>
      <c r="D74" s="4"/>
      <c r="E74" s="4"/>
      <c r="F74" s="4"/>
      <c r="G74" s="4" t="s">
        <v>246</v>
      </c>
      <c r="H74" s="4"/>
      <c r="I74" s="8" t="s">
        <v>247</v>
      </c>
      <c r="J74" s="8"/>
      <c r="K74" s="8"/>
      <c r="L74" s="8"/>
    </row>
    <row r="75" ht="32.55" customHeight="1" spans="1:12">
      <c r="A75" s="4" t="s">
        <v>248</v>
      </c>
      <c r="B75" s="5">
        <v>1300</v>
      </c>
      <c r="C75" s="5"/>
      <c r="D75" s="5"/>
      <c r="E75" s="5"/>
      <c r="F75" s="5"/>
      <c r="G75" s="4" t="s">
        <v>249</v>
      </c>
      <c r="H75" s="4"/>
      <c r="I75" s="5">
        <v>1300</v>
      </c>
      <c r="J75" s="5"/>
      <c r="K75" s="5"/>
      <c r="L75" s="5"/>
    </row>
    <row r="76" ht="32.55" customHeight="1" spans="1:12">
      <c r="A76" s="4"/>
      <c r="B76" s="5"/>
      <c r="C76" s="5"/>
      <c r="D76" s="5"/>
      <c r="E76" s="5"/>
      <c r="F76" s="5"/>
      <c r="G76" s="4" t="s">
        <v>250</v>
      </c>
      <c r="H76" s="4"/>
      <c r="I76" s="5"/>
      <c r="J76" s="5"/>
      <c r="K76" s="5"/>
      <c r="L76" s="5"/>
    </row>
    <row r="77" ht="50" customHeight="1" spans="1:12">
      <c r="A77" s="4" t="s">
        <v>251</v>
      </c>
      <c r="B77" s="6"/>
      <c r="C77" s="6"/>
      <c r="D77" s="6"/>
      <c r="E77" s="6"/>
      <c r="F77" s="6"/>
      <c r="G77" s="6"/>
      <c r="H77" s="6"/>
      <c r="I77" s="6"/>
      <c r="J77" s="6"/>
      <c r="K77" s="6"/>
      <c r="L77" s="6"/>
    </row>
    <row r="78" ht="36" customHeight="1" spans="1:12">
      <c r="A78" s="4" t="s">
        <v>252</v>
      </c>
      <c r="B78" s="6"/>
      <c r="C78" s="6"/>
      <c r="D78" s="6"/>
      <c r="E78" s="6"/>
      <c r="F78" s="6"/>
      <c r="G78" s="6"/>
      <c r="H78" s="6"/>
      <c r="I78" s="6"/>
      <c r="J78" s="6"/>
      <c r="K78" s="6"/>
      <c r="L78" s="6"/>
    </row>
    <row r="79" ht="54" customHeight="1" spans="1:12">
      <c r="A79" s="4" t="s">
        <v>253</v>
      </c>
      <c r="B79" s="6" t="s">
        <v>317</v>
      </c>
      <c r="C79" s="6"/>
      <c r="D79" s="6"/>
      <c r="E79" s="6"/>
      <c r="F79" s="6"/>
      <c r="G79" s="6"/>
      <c r="H79" s="6"/>
      <c r="I79" s="6"/>
      <c r="J79" s="6"/>
      <c r="K79" s="6"/>
      <c r="L79" s="6"/>
    </row>
    <row r="80" ht="26.05" customHeight="1" spans="1:12">
      <c r="A80" s="4" t="s">
        <v>220</v>
      </c>
      <c r="B80" s="4" t="s">
        <v>255</v>
      </c>
      <c r="C80" s="4" t="s">
        <v>256</v>
      </c>
      <c r="D80" s="4" t="s">
        <v>257</v>
      </c>
      <c r="E80" s="4"/>
      <c r="F80" s="4" t="s">
        <v>222</v>
      </c>
      <c r="G80" s="4"/>
      <c r="H80" s="4" t="s">
        <v>223</v>
      </c>
      <c r="I80" s="4"/>
      <c r="J80" s="4" t="s">
        <v>224</v>
      </c>
      <c r="K80" s="4"/>
      <c r="L80" s="4" t="s">
        <v>225</v>
      </c>
    </row>
    <row r="81" ht="19.55" customHeight="1" spans="1:12">
      <c r="A81" s="4"/>
      <c r="B81" s="6"/>
      <c r="C81" s="6"/>
      <c r="D81" s="6" t="s">
        <v>318</v>
      </c>
      <c r="E81" s="6"/>
      <c r="F81" s="4" t="s">
        <v>232</v>
      </c>
      <c r="G81" s="4"/>
      <c r="H81" s="4" t="s">
        <v>300</v>
      </c>
      <c r="I81" s="4"/>
      <c r="J81" s="4" t="s">
        <v>229</v>
      </c>
      <c r="K81" s="4"/>
      <c r="L81" s="6" t="s">
        <v>319</v>
      </c>
    </row>
    <row r="82" ht="19.55" customHeight="1" spans="1:12">
      <c r="A82" s="4"/>
      <c r="B82" s="6"/>
      <c r="C82" s="6"/>
      <c r="D82" s="6" t="s">
        <v>320</v>
      </c>
      <c r="E82" s="6"/>
      <c r="F82" s="4" t="s">
        <v>232</v>
      </c>
      <c r="G82" s="4"/>
      <c r="H82" s="4" t="s">
        <v>228</v>
      </c>
      <c r="I82" s="4"/>
      <c r="J82" s="4" t="s">
        <v>260</v>
      </c>
      <c r="K82" s="4"/>
      <c r="L82" s="6" t="s">
        <v>235</v>
      </c>
    </row>
    <row r="83" ht="19.55" customHeight="1" spans="1:12">
      <c r="A83" s="4"/>
      <c r="B83" s="6"/>
      <c r="C83" s="6"/>
      <c r="D83" s="6" t="s">
        <v>321</v>
      </c>
      <c r="E83" s="6"/>
      <c r="F83" s="4" t="s">
        <v>232</v>
      </c>
      <c r="G83" s="4"/>
      <c r="H83" s="4" t="s">
        <v>322</v>
      </c>
      <c r="I83" s="4"/>
      <c r="J83" s="4" t="s">
        <v>229</v>
      </c>
      <c r="K83" s="4"/>
      <c r="L83" s="6" t="s">
        <v>323</v>
      </c>
    </row>
    <row r="84" ht="25" customHeight="1" spans="1:12">
      <c r="A84" s="4"/>
      <c r="B84" s="6"/>
      <c r="C84" s="6"/>
      <c r="D84" s="6" t="s">
        <v>324</v>
      </c>
      <c r="E84" s="6"/>
      <c r="F84" s="4" t="s">
        <v>227</v>
      </c>
      <c r="G84" s="4"/>
      <c r="H84" s="4" t="s">
        <v>228</v>
      </c>
      <c r="I84" s="4"/>
      <c r="J84" s="4" t="s">
        <v>260</v>
      </c>
      <c r="K84" s="4"/>
      <c r="L84" s="6" t="s">
        <v>325</v>
      </c>
    </row>
    <row r="85" ht="19.55" customHeight="1" spans="1:12">
      <c r="A85" s="4"/>
      <c r="B85" s="6"/>
      <c r="C85" s="6"/>
      <c r="D85" s="6" t="s">
        <v>306</v>
      </c>
      <c r="E85" s="6"/>
      <c r="F85" s="4" t="s">
        <v>232</v>
      </c>
      <c r="G85" s="4"/>
      <c r="H85" s="4" t="s">
        <v>228</v>
      </c>
      <c r="I85" s="4"/>
      <c r="J85" s="4" t="s">
        <v>229</v>
      </c>
      <c r="K85" s="4"/>
      <c r="L85" s="6" t="s">
        <v>236</v>
      </c>
    </row>
    <row r="86" ht="48.3" customHeight="1" spans="1:12">
      <c r="A86" s="1" t="s">
        <v>241</v>
      </c>
      <c r="B86" s="1"/>
      <c r="C86" s="1"/>
      <c r="D86" s="1"/>
      <c r="E86" s="1"/>
      <c r="F86" s="1"/>
      <c r="G86" s="1"/>
      <c r="H86" s="1"/>
      <c r="I86" s="1"/>
      <c r="J86" s="1"/>
      <c r="K86" s="1"/>
      <c r="L86" s="1"/>
    </row>
    <row r="87" ht="25.85" customHeight="1" spans="1:12">
      <c r="A87" s="2" t="s">
        <v>242</v>
      </c>
      <c r="B87" s="3" t="s">
        <v>243</v>
      </c>
      <c r="C87" s="3"/>
      <c r="D87" s="3"/>
      <c r="E87" s="3"/>
      <c r="F87" s="3"/>
      <c r="G87" s="3"/>
      <c r="H87" s="3"/>
      <c r="I87" s="3"/>
      <c r="J87" s="3"/>
      <c r="K87" s="7" t="s">
        <v>2</v>
      </c>
      <c r="L87" s="7"/>
    </row>
    <row r="88" ht="26.05" customHeight="1" spans="1:12">
      <c r="A88" s="4" t="s">
        <v>244</v>
      </c>
      <c r="B88" s="4" t="s">
        <v>326</v>
      </c>
      <c r="C88" s="4"/>
      <c r="D88" s="4"/>
      <c r="E88" s="4"/>
      <c r="F88" s="4"/>
      <c r="G88" s="4" t="s">
        <v>246</v>
      </c>
      <c r="H88" s="4"/>
      <c r="I88" s="8" t="s">
        <v>247</v>
      </c>
      <c r="J88" s="8"/>
      <c r="K88" s="8"/>
      <c r="L88" s="8"/>
    </row>
    <row r="89" ht="32.55" customHeight="1" spans="1:12">
      <c r="A89" s="4" t="s">
        <v>248</v>
      </c>
      <c r="B89" s="5">
        <v>36</v>
      </c>
      <c r="C89" s="5"/>
      <c r="D89" s="5"/>
      <c r="E89" s="5"/>
      <c r="F89" s="5"/>
      <c r="G89" s="4" t="s">
        <v>249</v>
      </c>
      <c r="H89" s="4"/>
      <c r="I89" s="5">
        <v>36</v>
      </c>
      <c r="J89" s="5"/>
      <c r="K89" s="5"/>
      <c r="L89" s="5"/>
    </row>
    <row r="90" ht="32.55" customHeight="1" spans="1:12">
      <c r="A90" s="4"/>
      <c r="B90" s="5"/>
      <c r="C90" s="5"/>
      <c r="D90" s="5"/>
      <c r="E90" s="5"/>
      <c r="F90" s="5"/>
      <c r="G90" s="4" t="s">
        <v>250</v>
      </c>
      <c r="H90" s="4"/>
      <c r="I90" s="5"/>
      <c r="J90" s="5"/>
      <c r="K90" s="5"/>
      <c r="L90" s="5"/>
    </row>
    <row r="91" ht="81.45" customHeight="1" spans="1:12">
      <c r="A91" s="4" t="s">
        <v>251</v>
      </c>
      <c r="B91" s="6" t="s">
        <v>327</v>
      </c>
      <c r="C91" s="6"/>
      <c r="D91" s="6"/>
      <c r="E91" s="6"/>
      <c r="F91" s="6"/>
      <c r="G91" s="6"/>
      <c r="H91" s="6"/>
      <c r="I91" s="6"/>
      <c r="J91" s="6"/>
      <c r="K91" s="6"/>
      <c r="L91" s="6"/>
    </row>
    <row r="92" ht="60" customHeight="1" spans="1:12">
      <c r="A92" s="4" t="s">
        <v>252</v>
      </c>
      <c r="B92" s="6"/>
      <c r="C92" s="6"/>
      <c r="D92" s="6"/>
      <c r="E92" s="6"/>
      <c r="F92" s="6"/>
      <c r="G92" s="6"/>
      <c r="H92" s="6"/>
      <c r="I92" s="6"/>
      <c r="J92" s="6"/>
      <c r="K92" s="6"/>
      <c r="L92" s="6"/>
    </row>
    <row r="93" ht="81.45" customHeight="1" spans="1:12">
      <c r="A93" s="4" t="s">
        <v>253</v>
      </c>
      <c r="B93" s="6" t="s">
        <v>328</v>
      </c>
      <c r="C93" s="6"/>
      <c r="D93" s="6"/>
      <c r="E93" s="6"/>
      <c r="F93" s="6"/>
      <c r="G93" s="6"/>
      <c r="H93" s="6"/>
      <c r="I93" s="6"/>
      <c r="J93" s="6"/>
      <c r="K93" s="6"/>
      <c r="L93" s="6"/>
    </row>
    <row r="94" ht="26.05" customHeight="1" spans="1:12">
      <c r="A94" s="4" t="s">
        <v>220</v>
      </c>
      <c r="B94" s="4" t="s">
        <v>255</v>
      </c>
      <c r="C94" s="4" t="s">
        <v>256</v>
      </c>
      <c r="D94" s="4" t="s">
        <v>257</v>
      </c>
      <c r="E94" s="4"/>
      <c r="F94" s="4" t="s">
        <v>222</v>
      </c>
      <c r="G94" s="4"/>
      <c r="H94" s="4" t="s">
        <v>223</v>
      </c>
      <c r="I94" s="4"/>
      <c r="J94" s="4" t="s">
        <v>224</v>
      </c>
      <c r="K94" s="4"/>
      <c r="L94" s="4" t="s">
        <v>225</v>
      </c>
    </row>
    <row r="95" ht="19.55" customHeight="1" spans="1:12">
      <c r="A95" s="4"/>
      <c r="B95" s="6"/>
      <c r="C95" s="6"/>
      <c r="D95" s="6" t="s">
        <v>329</v>
      </c>
      <c r="E95" s="6"/>
      <c r="F95" s="4" t="s">
        <v>310</v>
      </c>
      <c r="G95" s="4"/>
      <c r="H95" s="4" t="s">
        <v>273</v>
      </c>
      <c r="I95" s="4"/>
      <c r="J95" s="4" t="s">
        <v>229</v>
      </c>
      <c r="K95" s="4"/>
      <c r="L95" s="6" t="s">
        <v>325</v>
      </c>
    </row>
    <row r="96" ht="19.55" customHeight="1" spans="1:12">
      <c r="A96" s="4"/>
      <c r="B96" s="6"/>
      <c r="C96" s="6"/>
      <c r="D96" s="6" t="s">
        <v>330</v>
      </c>
      <c r="E96" s="6"/>
      <c r="F96" s="4" t="s">
        <v>281</v>
      </c>
      <c r="G96" s="4"/>
      <c r="H96" s="4" t="s">
        <v>228</v>
      </c>
      <c r="I96" s="4"/>
      <c r="J96" s="4" t="s">
        <v>260</v>
      </c>
      <c r="K96" s="4"/>
      <c r="L96" s="6" t="s">
        <v>263</v>
      </c>
    </row>
    <row r="97" ht="19.55" customHeight="1" spans="1:12">
      <c r="A97" s="4"/>
      <c r="B97" s="6"/>
      <c r="C97" s="6"/>
      <c r="D97" s="6" t="s">
        <v>331</v>
      </c>
      <c r="E97" s="6"/>
      <c r="F97" s="4" t="s">
        <v>232</v>
      </c>
      <c r="G97" s="4"/>
      <c r="H97" s="4" t="s">
        <v>228</v>
      </c>
      <c r="I97" s="4"/>
      <c r="J97" s="4" t="s">
        <v>229</v>
      </c>
      <c r="K97" s="4"/>
      <c r="L97" s="6" t="s">
        <v>233</v>
      </c>
    </row>
    <row r="98" ht="19.55" customHeight="1" spans="1:12">
      <c r="A98" s="4"/>
      <c r="B98" s="6"/>
      <c r="C98" s="6"/>
      <c r="D98" s="6" t="s">
        <v>332</v>
      </c>
      <c r="E98" s="6"/>
      <c r="F98" s="4" t="s">
        <v>227</v>
      </c>
      <c r="G98" s="4"/>
      <c r="H98" s="4" t="s">
        <v>315</v>
      </c>
      <c r="I98" s="4"/>
      <c r="J98" s="4" t="s">
        <v>229</v>
      </c>
      <c r="K98" s="4"/>
      <c r="L98" s="6" t="s">
        <v>276</v>
      </c>
    </row>
    <row r="99" ht="19.55" customHeight="1" spans="1:12">
      <c r="A99" s="4"/>
      <c r="B99" s="6"/>
      <c r="C99" s="6"/>
      <c r="D99" s="6" t="s">
        <v>333</v>
      </c>
      <c r="E99" s="6"/>
      <c r="F99" s="4" t="s">
        <v>232</v>
      </c>
      <c r="G99" s="4"/>
      <c r="H99" s="4" t="s">
        <v>228</v>
      </c>
      <c r="I99" s="4"/>
      <c r="J99" s="4" t="s">
        <v>229</v>
      </c>
      <c r="K99" s="4"/>
      <c r="L99" s="6" t="s">
        <v>334</v>
      </c>
    </row>
    <row r="100" ht="48.3" customHeight="1" spans="1:12">
      <c r="A100" s="1" t="s">
        <v>241</v>
      </c>
      <c r="B100" s="1"/>
      <c r="C100" s="1"/>
      <c r="D100" s="1"/>
      <c r="E100" s="1"/>
      <c r="F100" s="1"/>
      <c r="G100" s="1"/>
      <c r="H100" s="1"/>
      <c r="I100" s="1"/>
      <c r="J100" s="1"/>
      <c r="K100" s="1"/>
      <c r="L100" s="1"/>
    </row>
    <row r="101" ht="25.85" customHeight="1" spans="1:12">
      <c r="A101" s="2" t="s">
        <v>242</v>
      </c>
      <c r="B101" s="3" t="s">
        <v>243</v>
      </c>
      <c r="C101" s="3"/>
      <c r="D101" s="3"/>
      <c r="E101" s="3"/>
      <c r="F101" s="3"/>
      <c r="G101" s="3"/>
      <c r="H101" s="3"/>
      <c r="I101" s="3"/>
      <c r="J101" s="3"/>
      <c r="K101" s="7" t="s">
        <v>2</v>
      </c>
      <c r="L101" s="7"/>
    </row>
    <row r="102" ht="26.05" customHeight="1" spans="1:12">
      <c r="A102" s="4" t="s">
        <v>244</v>
      </c>
      <c r="B102" s="4" t="s">
        <v>335</v>
      </c>
      <c r="C102" s="4"/>
      <c r="D102" s="4"/>
      <c r="E102" s="4"/>
      <c r="F102" s="4"/>
      <c r="G102" s="4" t="s">
        <v>246</v>
      </c>
      <c r="H102" s="4"/>
      <c r="I102" s="8" t="s">
        <v>247</v>
      </c>
      <c r="J102" s="8"/>
      <c r="K102" s="8"/>
      <c r="L102" s="8"/>
    </row>
    <row r="103" ht="32.55" customHeight="1" spans="1:12">
      <c r="A103" s="4" t="s">
        <v>248</v>
      </c>
      <c r="B103" s="5">
        <v>18</v>
      </c>
      <c r="C103" s="5"/>
      <c r="D103" s="5"/>
      <c r="E103" s="5"/>
      <c r="F103" s="5"/>
      <c r="G103" s="4" t="s">
        <v>249</v>
      </c>
      <c r="H103" s="4"/>
      <c r="I103" s="5">
        <v>18</v>
      </c>
      <c r="J103" s="5"/>
      <c r="K103" s="5"/>
      <c r="L103" s="5"/>
    </row>
    <row r="104" ht="32.55" customHeight="1" spans="1:12">
      <c r="A104" s="4"/>
      <c r="B104" s="5"/>
      <c r="C104" s="5"/>
      <c r="D104" s="5"/>
      <c r="E104" s="5"/>
      <c r="F104" s="5"/>
      <c r="G104" s="4" t="s">
        <v>250</v>
      </c>
      <c r="H104" s="4"/>
      <c r="I104" s="5"/>
      <c r="J104" s="5"/>
      <c r="K104" s="5"/>
      <c r="L104" s="5"/>
    </row>
    <row r="105" ht="81.45" customHeight="1" spans="1:12">
      <c r="A105" s="4" t="s">
        <v>251</v>
      </c>
      <c r="B105" s="6" t="s">
        <v>336</v>
      </c>
      <c r="C105" s="6"/>
      <c r="D105" s="6"/>
      <c r="E105" s="6"/>
      <c r="F105" s="6"/>
      <c r="G105" s="6"/>
      <c r="H105" s="6"/>
      <c r="I105" s="6"/>
      <c r="J105" s="6"/>
      <c r="K105" s="6"/>
      <c r="L105" s="6"/>
    </row>
    <row r="106" ht="81.45" customHeight="1" spans="1:12">
      <c r="A106" s="4" t="s">
        <v>252</v>
      </c>
      <c r="B106" s="6"/>
      <c r="C106" s="6"/>
      <c r="D106" s="6"/>
      <c r="E106" s="6"/>
      <c r="F106" s="6"/>
      <c r="G106" s="6"/>
      <c r="H106" s="6"/>
      <c r="I106" s="6"/>
      <c r="J106" s="6"/>
      <c r="K106" s="6"/>
      <c r="L106" s="6"/>
    </row>
    <row r="107" ht="81.45" customHeight="1" spans="1:12">
      <c r="A107" s="4" t="s">
        <v>253</v>
      </c>
      <c r="B107" s="6" t="s">
        <v>337</v>
      </c>
      <c r="C107" s="6"/>
      <c r="D107" s="6"/>
      <c r="E107" s="6"/>
      <c r="F107" s="6"/>
      <c r="G107" s="6"/>
      <c r="H107" s="6"/>
      <c r="I107" s="6"/>
      <c r="J107" s="6"/>
      <c r="K107" s="6"/>
      <c r="L107" s="6"/>
    </row>
    <row r="108" ht="26.05" customHeight="1" spans="1:12">
      <c r="A108" s="4" t="s">
        <v>220</v>
      </c>
      <c r="B108" s="4" t="s">
        <v>255</v>
      </c>
      <c r="C108" s="4" t="s">
        <v>256</v>
      </c>
      <c r="D108" s="4" t="s">
        <v>257</v>
      </c>
      <c r="E108" s="4"/>
      <c r="F108" s="4" t="s">
        <v>222</v>
      </c>
      <c r="G108" s="4"/>
      <c r="H108" s="4" t="s">
        <v>223</v>
      </c>
      <c r="I108" s="4"/>
      <c r="J108" s="4" t="s">
        <v>224</v>
      </c>
      <c r="K108" s="4"/>
      <c r="L108" s="4" t="s">
        <v>225</v>
      </c>
    </row>
    <row r="109" ht="19.55" customHeight="1" spans="1:12">
      <c r="A109" s="4"/>
      <c r="B109" s="6"/>
      <c r="C109" s="6"/>
      <c r="D109" s="6" t="s">
        <v>338</v>
      </c>
      <c r="E109" s="6"/>
      <c r="F109" s="4" t="s">
        <v>310</v>
      </c>
      <c r="G109" s="4"/>
      <c r="H109" s="4" t="s">
        <v>300</v>
      </c>
      <c r="I109" s="4"/>
      <c r="J109" s="4" t="s">
        <v>260</v>
      </c>
      <c r="K109" s="4"/>
      <c r="L109" s="6" t="s">
        <v>339</v>
      </c>
    </row>
    <row r="110" ht="19.55" customHeight="1" spans="1:12">
      <c r="A110" s="4"/>
      <c r="B110" s="6"/>
      <c r="C110" s="6"/>
      <c r="D110" s="6" t="s">
        <v>340</v>
      </c>
      <c r="E110" s="6"/>
      <c r="F110" s="4" t="s">
        <v>281</v>
      </c>
      <c r="G110" s="4"/>
      <c r="H110" s="4" t="s">
        <v>228</v>
      </c>
      <c r="I110" s="4"/>
      <c r="J110" s="4" t="s">
        <v>260</v>
      </c>
      <c r="K110" s="4"/>
      <c r="L110" s="6" t="s">
        <v>263</v>
      </c>
    </row>
    <row r="111" ht="19.55" customHeight="1" spans="1:12">
      <c r="A111" s="4"/>
      <c r="B111" s="6"/>
      <c r="C111" s="6"/>
      <c r="D111" s="6" t="s">
        <v>341</v>
      </c>
      <c r="E111" s="6"/>
      <c r="F111" s="4" t="s">
        <v>227</v>
      </c>
      <c r="G111" s="4"/>
      <c r="H111" s="4"/>
      <c r="I111" s="4"/>
      <c r="J111" s="4" t="s">
        <v>294</v>
      </c>
      <c r="K111" s="4"/>
      <c r="L111" s="6" t="s">
        <v>295</v>
      </c>
    </row>
    <row r="112" ht="19.55" customHeight="1" spans="1:12">
      <c r="A112" s="4"/>
      <c r="B112" s="6"/>
      <c r="C112" s="6"/>
      <c r="D112" s="6" t="s">
        <v>342</v>
      </c>
      <c r="E112" s="6"/>
      <c r="F112" s="4" t="s">
        <v>232</v>
      </c>
      <c r="G112" s="4"/>
      <c r="H112" s="4" t="s">
        <v>343</v>
      </c>
      <c r="I112" s="4"/>
      <c r="J112" s="4" t="s">
        <v>229</v>
      </c>
      <c r="K112" s="4"/>
      <c r="L112" s="6" t="s">
        <v>279</v>
      </c>
    </row>
    <row r="113" ht="19.55" customHeight="1" spans="1:12">
      <c r="A113" s="4"/>
      <c r="B113" s="6"/>
      <c r="C113" s="6"/>
      <c r="D113" s="6" t="s">
        <v>344</v>
      </c>
      <c r="E113" s="6"/>
      <c r="F113" s="4" t="s">
        <v>232</v>
      </c>
      <c r="G113" s="4"/>
      <c r="H113" s="4" t="s">
        <v>228</v>
      </c>
      <c r="I113" s="4"/>
      <c r="J113" s="4" t="s">
        <v>229</v>
      </c>
      <c r="K113" s="4"/>
      <c r="L113" s="6" t="s">
        <v>233</v>
      </c>
    </row>
    <row r="114" ht="48.3" customHeight="1" spans="1:12">
      <c r="A114" s="1" t="s">
        <v>241</v>
      </c>
      <c r="B114" s="1"/>
      <c r="C114" s="1"/>
      <c r="D114" s="1"/>
      <c r="E114" s="1"/>
      <c r="F114" s="1"/>
      <c r="G114" s="1"/>
      <c r="H114" s="1"/>
      <c r="I114" s="1"/>
      <c r="J114" s="1"/>
      <c r="K114" s="1"/>
      <c r="L114" s="1"/>
    </row>
    <row r="115" ht="25.85" customHeight="1" spans="1:12">
      <c r="A115" s="2" t="s">
        <v>242</v>
      </c>
      <c r="B115" s="3" t="s">
        <v>243</v>
      </c>
      <c r="C115" s="3"/>
      <c r="D115" s="3"/>
      <c r="E115" s="3"/>
      <c r="F115" s="3"/>
      <c r="G115" s="3"/>
      <c r="H115" s="3"/>
      <c r="I115" s="3"/>
      <c r="J115" s="3"/>
      <c r="K115" s="7" t="s">
        <v>2</v>
      </c>
      <c r="L115" s="7"/>
    </row>
    <row r="116" ht="26.05" customHeight="1" spans="1:12">
      <c r="A116" s="4" t="s">
        <v>244</v>
      </c>
      <c r="B116" s="4" t="s">
        <v>345</v>
      </c>
      <c r="C116" s="4"/>
      <c r="D116" s="4"/>
      <c r="E116" s="4"/>
      <c r="F116" s="4"/>
      <c r="G116" s="4" t="s">
        <v>246</v>
      </c>
      <c r="H116" s="4"/>
      <c r="I116" s="8" t="s">
        <v>247</v>
      </c>
      <c r="J116" s="8"/>
      <c r="K116" s="8"/>
      <c r="L116" s="8"/>
    </row>
    <row r="117" ht="32.55" customHeight="1" spans="1:12">
      <c r="A117" s="4" t="s">
        <v>248</v>
      </c>
      <c r="B117" s="5">
        <v>50</v>
      </c>
      <c r="C117" s="5"/>
      <c r="D117" s="5"/>
      <c r="E117" s="5"/>
      <c r="F117" s="5"/>
      <c r="G117" s="4" t="s">
        <v>249</v>
      </c>
      <c r="H117" s="4"/>
      <c r="I117" s="5">
        <v>50</v>
      </c>
      <c r="J117" s="5"/>
      <c r="K117" s="5"/>
      <c r="L117" s="5"/>
    </row>
    <row r="118" ht="32.55" customHeight="1" spans="1:12">
      <c r="A118" s="4"/>
      <c r="B118" s="5"/>
      <c r="C118" s="5"/>
      <c r="D118" s="5"/>
      <c r="E118" s="5"/>
      <c r="F118" s="5"/>
      <c r="G118" s="4" t="s">
        <v>250</v>
      </c>
      <c r="H118" s="4"/>
      <c r="I118" s="5"/>
      <c r="J118" s="5"/>
      <c r="K118" s="5"/>
      <c r="L118" s="5"/>
    </row>
    <row r="119" ht="81.45" customHeight="1" spans="1:12">
      <c r="A119" s="4" t="s">
        <v>251</v>
      </c>
      <c r="B119" s="6" t="s">
        <v>346</v>
      </c>
      <c r="C119" s="6"/>
      <c r="D119" s="6"/>
      <c r="E119" s="6"/>
      <c r="F119" s="6"/>
      <c r="G119" s="6"/>
      <c r="H119" s="6"/>
      <c r="I119" s="6"/>
      <c r="J119" s="6"/>
      <c r="K119" s="6"/>
      <c r="L119" s="6"/>
    </row>
    <row r="120" ht="81.45" customHeight="1" spans="1:12">
      <c r="A120" s="4" t="s">
        <v>252</v>
      </c>
      <c r="B120" s="6"/>
      <c r="C120" s="6"/>
      <c r="D120" s="6"/>
      <c r="E120" s="6"/>
      <c r="F120" s="6"/>
      <c r="G120" s="6"/>
      <c r="H120" s="6"/>
      <c r="I120" s="6"/>
      <c r="J120" s="6"/>
      <c r="K120" s="6"/>
      <c r="L120" s="6"/>
    </row>
    <row r="121" ht="81.45" customHeight="1" spans="1:12">
      <c r="A121" s="4" t="s">
        <v>253</v>
      </c>
      <c r="B121" s="6" t="s">
        <v>347</v>
      </c>
      <c r="C121" s="6"/>
      <c r="D121" s="6"/>
      <c r="E121" s="6"/>
      <c r="F121" s="6"/>
      <c r="G121" s="6"/>
      <c r="H121" s="6"/>
      <c r="I121" s="6"/>
      <c r="J121" s="6"/>
      <c r="K121" s="6"/>
      <c r="L121" s="6"/>
    </row>
    <row r="122" ht="26.05" customHeight="1" spans="1:12">
      <c r="A122" s="4" t="s">
        <v>220</v>
      </c>
      <c r="B122" s="4" t="s">
        <v>255</v>
      </c>
      <c r="C122" s="4" t="s">
        <v>256</v>
      </c>
      <c r="D122" s="4" t="s">
        <v>257</v>
      </c>
      <c r="E122" s="4"/>
      <c r="F122" s="4" t="s">
        <v>222</v>
      </c>
      <c r="G122" s="4"/>
      <c r="H122" s="4" t="s">
        <v>223</v>
      </c>
      <c r="I122" s="4"/>
      <c r="J122" s="4" t="s">
        <v>224</v>
      </c>
      <c r="K122" s="4"/>
      <c r="L122" s="4" t="s">
        <v>225</v>
      </c>
    </row>
    <row r="123" ht="19.55" customHeight="1" spans="1:12">
      <c r="A123" s="4"/>
      <c r="B123" s="6"/>
      <c r="C123" s="6"/>
      <c r="D123" s="6" t="s">
        <v>348</v>
      </c>
      <c r="E123" s="6"/>
      <c r="F123" s="4" t="s">
        <v>232</v>
      </c>
      <c r="G123" s="4"/>
      <c r="H123" s="4" t="s">
        <v>349</v>
      </c>
      <c r="I123" s="4"/>
      <c r="J123" s="4" t="s">
        <v>229</v>
      </c>
      <c r="K123" s="4"/>
      <c r="L123" s="6" t="s">
        <v>319</v>
      </c>
    </row>
    <row r="124" ht="19.55" customHeight="1" spans="1:12">
      <c r="A124" s="4"/>
      <c r="B124" s="6"/>
      <c r="C124" s="6"/>
      <c r="D124" s="6" t="s">
        <v>350</v>
      </c>
      <c r="E124" s="6"/>
      <c r="F124" s="4" t="s">
        <v>232</v>
      </c>
      <c r="G124" s="4"/>
      <c r="H124" s="4" t="s">
        <v>228</v>
      </c>
      <c r="I124" s="4"/>
      <c r="J124" s="4" t="s">
        <v>229</v>
      </c>
      <c r="K124" s="4"/>
      <c r="L124" s="6" t="s">
        <v>263</v>
      </c>
    </row>
    <row r="125" ht="19.55" customHeight="1" spans="1:12">
      <c r="A125" s="4"/>
      <c r="B125" s="6"/>
      <c r="C125" s="6"/>
      <c r="D125" s="6" t="s">
        <v>351</v>
      </c>
      <c r="E125" s="6"/>
      <c r="F125" s="4" t="s">
        <v>227</v>
      </c>
      <c r="G125" s="4"/>
      <c r="H125" s="4" t="s">
        <v>239</v>
      </c>
      <c r="I125" s="4"/>
      <c r="J125" s="4" t="s">
        <v>229</v>
      </c>
      <c r="K125" s="4"/>
      <c r="L125" s="6" t="s">
        <v>352</v>
      </c>
    </row>
    <row r="126" ht="19.55" customHeight="1" spans="1:12">
      <c r="A126" s="4"/>
      <c r="B126" s="6"/>
      <c r="C126" s="6"/>
      <c r="D126" s="6" t="s">
        <v>353</v>
      </c>
      <c r="E126" s="6"/>
      <c r="F126" s="4" t="s">
        <v>232</v>
      </c>
      <c r="G126" s="4"/>
      <c r="H126" s="4"/>
      <c r="I126" s="4"/>
      <c r="J126" s="4" t="s">
        <v>294</v>
      </c>
      <c r="K126" s="4"/>
      <c r="L126" s="6" t="s">
        <v>295</v>
      </c>
    </row>
    <row r="127" ht="19.55" customHeight="1" spans="1:12">
      <c r="A127" s="4"/>
      <c r="B127" s="6"/>
      <c r="C127" s="6"/>
      <c r="D127" s="6" t="s">
        <v>306</v>
      </c>
      <c r="E127" s="6"/>
      <c r="F127" s="4" t="s">
        <v>232</v>
      </c>
      <c r="G127" s="4"/>
      <c r="H127" s="4" t="s">
        <v>228</v>
      </c>
      <c r="I127" s="4"/>
      <c r="J127" s="4" t="s">
        <v>229</v>
      </c>
      <c r="K127" s="4"/>
      <c r="L127" s="6" t="s">
        <v>233</v>
      </c>
    </row>
    <row r="128" ht="48.3" customHeight="1" spans="1:12">
      <c r="A128" s="1" t="s">
        <v>241</v>
      </c>
      <c r="B128" s="1"/>
      <c r="C128" s="1"/>
      <c r="D128" s="1"/>
      <c r="E128" s="1"/>
      <c r="F128" s="1"/>
      <c r="G128" s="1"/>
      <c r="H128" s="1"/>
      <c r="I128" s="1"/>
      <c r="J128" s="1"/>
      <c r="K128" s="1"/>
      <c r="L128" s="1"/>
    </row>
    <row r="129" ht="25.85" customHeight="1" spans="1:12">
      <c r="A129" s="2" t="s">
        <v>242</v>
      </c>
      <c r="B129" s="3" t="s">
        <v>243</v>
      </c>
      <c r="C129" s="3"/>
      <c r="D129" s="3"/>
      <c r="E129" s="3"/>
      <c r="F129" s="3"/>
      <c r="G129" s="3"/>
      <c r="H129" s="3"/>
      <c r="I129" s="3"/>
      <c r="J129" s="3"/>
      <c r="K129" s="7" t="s">
        <v>2</v>
      </c>
      <c r="L129" s="7"/>
    </row>
    <row r="130" ht="26.05" customHeight="1" spans="1:12">
      <c r="A130" s="4" t="s">
        <v>244</v>
      </c>
      <c r="B130" s="4" t="s">
        <v>354</v>
      </c>
      <c r="C130" s="4"/>
      <c r="D130" s="4"/>
      <c r="E130" s="4"/>
      <c r="F130" s="4"/>
      <c r="G130" s="4" t="s">
        <v>246</v>
      </c>
      <c r="H130" s="4"/>
      <c r="I130" s="8" t="s">
        <v>247</v>
      </c>
      <c r="J130" s="8"/>
      <c r="K130" s="8"/>
      <c r="L130" s="8"/>
    </row>
    <row r="131" ht="32.55" customHeight="1" spans="1:12">
      <c r="A131" s="4" t="s">
        <v>248</v>
      </c>
      <c r="B131" s="5">
        <v>40</v>
      </c>
      <c r="C131" s="5"/>
      <c r="D131" s="5"/>
      <c r="E131" s="5"/>
      <c r="F131" s="5"/>
      <c r="G131" s="4" t="s">
        <v>249</v>
      </c>
      <c r="H131" s="4"/>
      <c r="I131" s="5">
        <v>40</v>
      </c>
      <c r="J131" s="5"/>
      <c r="K131" s="5"/>
      <c r="L131" s="5"/>
    </row>
    <row r="132" ht="32.55" customHeight="1" spans="1:12">
      <c r="A132" s="4"/>
      <c r="B132" s="5"/>
      <c r="C132" s="5"/>
      <c r="D132" s="5"/>
      <c r="E132" s="5"/>
      <c r="F132" s="5"/>
      <c r="G132" s="4" t="s">
        <v>250</v>
      </c>
      <c r="H132" s="4"/>
      <c r="I132" s="5"/>
      <c r="J132" s="5"/>
      <c r="K132" s="5"/>
      <c r="L132" s="5"/>
    </row>
    <row r="133" ht="51" customHeight="1" spans="1:12">
      <c r="A133" s="4" t="s">
        <v>251</v>
      </c>
      <c r="B133" s="6" t="s">
        <v>355</v>
      </c>
      <c r="C133" s="6"/>
      <c r="D133" s="6"/>
      <c r="E133" s="6"/>
      <c r="F133" s="6"/>
      <c r="G133" s="6"/>
      <c r="H133" s="6"/>
      <c r="I133" s="6"/>
      <c r="J133" s="6"/>
      <c r="K133" s="6"/>
      <c r="L133" s="6"/>
    </row>
    <row r="134" ht="51" customHeight="1" spans="1:12">
      <c r="A134" s="4" t="s">
        <v>252</v>
      </c>
      <c r="B134" s="6"/>
      <c r="C134" s="6"/>
      <c r="D134" s="6"/>
      <c r="E134" s="6"/>
      <c r="F134" s="6"/>
      <c r="G134" s="6"/>
      <c r="H134" s="6"/>
      <c r="I134" s="6"/>
      <c r="J134" s="6"/>
      <c r="K134" s="6"/>
      <c r="L134" s="6"/>
    </row>
    <row r="135" ht="81.45" customHeight="1" spans="1:12">
      <c r="A135" s="4" t="s">
        <v>253</v>
      </c>
      <c r="B135" s="6" t="s">
        <v>355</v>
      </c>
      <c r="C135" s="6"/>
      <c r="D135" s="6"/>
      <c r="E135" s="6"/>
      <c r="F135" s="6"/>
      <c r="G135" s="6"/>
      <c r="H135" s="6"/>
      <c r="I135" s="6"/>
      <c r="J135" s="6"/>
      <c r="K135" s="6"/>
      <c r="L135" s="6"/>
    </row>
    <row r="136" ht="26.05" customHeight="1" spans="1:12">
      <c r="A136" s="4" t="s">
        <v>220</v>
      </c>
      <c r="B136" s="4" t="s">
        <v>255</v>
      </c>
      <c r="C136" s="4" t="s">
        <v>256</v>
      </c>
      <c r="D136" s="4" t="s">
        <v>257</v>
      </c>
      <c r="E136" s="4"/>
      <c r="F136" s="4" t="s">
        <v>222</v>
      </c>
      <c r="G136" s="4"/>
      <c r="H136" s="4" t="s">
        <v>223</v>
      </c>
      <c r="I136" s="4"/>
      <c r="J136" s="4" t="s">
        <v>224</v>
      </c>
      <c r="K136" s="4"/>
      <c r="L136" s="4" t="s">
        <v>225</v>
      </c>
    </row>
    <row r="137" ht="19.55" customHeight="1" spans="1:12">
      <c r="A137" s="4"/>
      <c r="B137" s="6"/>
      <c r="C137" s="6"/>
      <c r="D137" s="6" t="s">
        <v>356</v>
      </c>
      <c r="E137" s="6"/>
      <c r="F137" s="4" t="s">
        <v>232</v>
      </c>
      <c r="G137" s="4"/>
      <c r="H137" s="4" t="s">
        <v>357</v>
      </c>
      <c r="I137" s="4"/>
      <c r="J137" s="4" t="s">
        <v>229</v>
      </c>
      <c r="K137" s="4"/>
      <c r="L137" s="6" t="s">
        <v>232</v>
      </c>
    </row>
    <row r="138" ht="19.55" customHeight="1" spans="1:12">
      <c r="A138" s="4"/>
      <c r="B138" s="6"/>
      <c r="C138" s="6"/>
      <c r="D138" s="6" t="s">
        <v>358</v>
      </c>
      <c r="E138" s="6"/>
      <c r="F138" s="4" t="s">
        <v>232</v>
      </c>
      <c r="G138" s="4"/>
      <c r="H138" s="4" t="s">
        <v>300</v>
      </c>
      <c r="I138" s="4"/>
      <c r="J138" s="4" t="s">
        <v>229</v>
      </c>
      <c r="K138" s="4"/>
      <c r="L138" s="6" t="s">
        <v>359</v>
      </c>
    </row>
    <row r="139" ht="25" customHeight="1" spans="1:12">
      <c r="A139" s="4"/>
      <c r="B139" s="6"/>
      <c r="C139" s="6"/>
      <c r="D139" s="6" t="s">
        <v>360</v>
      </c>
      <c r="E139" s="6"/>
      <c r="F139" s="4" t="s">
        <v>232</v>
      </c>
      <c r="G139" s="4"/>
      <c r="H139" s="4" t="s">
        <v>361</v>
      </c>
      <c r="I139" s="4"/>
      <c r="J139" s="4" t="s">
        <v>229</v>
      </c>
      <c r="K139" s="4"/>
      <c r="L139" s="6" t="s">
        <v>359</v>
      </c>
    </row>
    <row r="140" ht="19.55" customHeight="1" spans="1:12">
      <c r="A140" s="4"/>
      <c r="B140" s="6"/>
      <c r="C140" s="6"/>
      <c r="D140" s="6" t="s">
        <v>362</v>
      </c>
      <c r="E140" s="6"/>
      <c r="F140" s="4" t="s">
        <v>227</v>
      </c>
      <c r="G140" s="4"/>
      <c r="H140" s="4" t="s">
        <v>304</v>
      </c>
      <c r="I140" s="4"/>
      <c r="J140" s="4" t="s">
        <v>260</v>
      </c>
      <c r="K140" s="4"/>
      <c r="L140" s="6" t="s">
        <v>363</v>
      </c>
    </row>
    <row r="141" ht="19.55" customHeight="1" spans="1:12">
      <c r="A141" s="4"/>
      <c r="B141" s="6"/>
      <c r="C141" s="6"/>
      <c r="D141" s="6" t="s">
        <v>364</v>
      </c>
      <c r="E141" s="6"/>
      <c r="F141" s="4" t="s">
        <v>227</v>
      </c>
      <c r="G141" s="4"/>
      <c r="H141" s="4" t="s">
        <v>228</v>
      </c>
      <c r="I141" s="4"/>
      <c r="J141" s="4" t="s">
        <v>229</v>
      </c>
      <c r="K141" s="4"/>
      <c r="L141" s="6" t="s">
        <v>236</v>
      </c>
    </row>
    <row r="142" ht="19.55" customHeight="1" spans="1:12">
      <c r="A142" s="4"/>
      <c r="B142" s="6"/>
      <c r="C142" s="6"/>
      <c r="D142" s="6" t="s">
        <v>306</v>
      </c>
      <c r="E142" s="6"/>
      <c r="F142" s="4" t="s">
        <v>227</v>
      </c>
      <c r="G142" s="4"/>
      <c r="H142" s="4" t="s">
        <v>228</v>
      </c>
      <c r="I142" s="4"/>
      <c r="J142" s="4" t="s">
        <v>229</v>
      </c>
      <c r="K142" s="4"/>
      <c r="L142" s="6" t="s">
        <v>233</v>
      </c>
    </row>
    <row r="143" ht="48.3" customHeight="1" spans="1:12">
      <c r="A143" s="1" t="s">
        <v>241</v>
      </c>
      <c r="B143" s="1"/>
      <c r="C143" s="1"/>
      <c r="D143" s="1"/>
      <c r="E143" s="1"/>
      <c r="F143" s="1"/>
      <c r="G143" s="1"/>
      <c r="H143" s="1"/>
      <c r="I143" s="1"/>
      <c r="J143" s="1"/>
      <c r="K143" s="1"/>
      <c r="L143" s="1"/>
    </row>
    <row r="144" ht="25.85" customHeight="1" spans="1:12">
      <c r="A144" s="2" t="s">
        <v>242</v>
      </c>
      <c r="B144" s="3" t="s">
        <v>243</v>
      </c>
      <c r="C144" s="3"/>
      <c r="D144" s="3"/>
      <c r="E144" s="3"/>
      <c r="F144" s="3"/>
      <c r="G144" s="3"/>
      <c r="H144" s="3"/>
      <c r="I144" s="3"/>
      <c r="J144" s="3"/>
      <c r="K144" s="7" t="s">
        <v>2</v>
      </c>
      <c r="L144" s="7"/>
    </row>
    <row r="145" ht="26.05" customHeight="1" spans="1:12">
      <c r="A145" s="4" t="s">
        <v>244</v>
      </c>
      <c r="B145" s="4" t="s">
        <v>365</v>
      </c>
      <c r="C145" s="4"/>
      <c r="D145" s="4"/>
      <c r="E145" s="4"/>
      <c r="F145" s="4"/>
      <c r="G145" s="4" t="s">
        <v>246</v>
      </c>
      <c r="H145" s="4"/>
      <c r="I145" s="8" t="s">
        <v>247</v>
      </c>
      <c r="J145" s="8"/>
      <c r="K145" s="8"/>
      <c r="L145" s="8"/>
    </row>
    <row r="146" ht="32.55" customHeight="1" spans="1:12">
      <c r="A146" s="4" t="s">
        <v>248</v>
      </c>
      <c r="B146" s="5">
        <v>160</v>
      </c>
      <c r="C146" s="5"/>
      <c r="D146" s="5"/>
      <c r="E146" s="5"/>
      <c r="F146" s="5"/>
      <c r="G146" s="4" t="s">
        <v>249</v>
      </c>
      <c r="H146" s="4"/>
      <c r="I146" s="5">
        <v>160</v>
      </c>
      <c r="J146" s="5"/>
      <c r="K146" s="5"/>
      <c r="L146" s="5"/>
    </row>
    <row r="147" ht="32.55" customHeight="1" spans="1:12">
      <c r="A147" s="4"/>
      <c r="B147" s="5"/>
      <c r="C147" s="5"/>
      <c r="D147" s="5"/>
      <c r="E147" s="5"/>
      <c r="F147" s="5"/>
      <c r="G147" s="4" t="s">
        <v>250</v>
      </c>
      <c r="H147" s="4"/>
      <c r="I147" s="5"/>
      <c r="J147" s="5"/>
      <c r="K147" s="5"/>
      <c r="L147" s="5"/>
    </row>
    <row r="148" ht="33" customHeight="1" spans="1:12">
      <c r="A148" s="4" t="s">
        <v>251</v>
      </c>
      <c r="B148" s="6"/>
      <c r="C148" s="6"/>
      <c r="D148" s="6"/>
      <c r="E148" s="6"/>
      <c r="F148" s="6"/>
      <c r="G148" s="6"/>
      <c r="H148" s="6"/>
      <c r="I148" s="6"/>
      <c r="J148" s="6"/>
      <c r="K148" s="6"/>
      <c r="L148" s="6"/>
    </row>
    <row r="149" ht="33" customHeight="1" spans="1:12">
      <c r="A149" s="4" t="s">
        <v>252</v>
      </c>
      <c r="B149" s="6"/>
      <c r="C149" s="6"/>
      <c r="D149" s="6"/>
      <c r="E149" s="6"/>
      <c r="F149" s="6"/>
      <c r="G149" s="6"/>
      <c r="H149" s="6"/>
      <c r="I149" s="6"/>
      <c r="J149" s="6"/>
      <c r="K149" s="6"/>
      <c r="L149" s="6"/>
    </row>
    <row r="150" ht="81.45" customHeight="1" spans="1:12">
      <c r="A150" s="4" t="s">
        <v>253</v>
      </c>
      <c r="B150" s="6" t="s">
        <v>366</v>
      </c>
      <c r="C150" s="6"/>
      <c r="D150" s="6"/>
      <c r="E150" s="6"/>
      <c r="F150" s="6"/>
      <c r="G150" s="6"/>
      <c r="H150" s="6"/>
      <c r="I150" s="6"/>
      <c r="J150" s="6"/>
      <c r="K150" s="6"/>
      <c r="L150" s="6"/>
    </row>
    <row r="151" ht="26.05" customHeight="1" spans="1:12">
      <c r="A151" s="4" t="s">
        <v>220</v>
      </c>
      <c r="B151" s="4" t="s">
        <v>255</v>
      </c>
      <c r="C151" s="4" t="s">
        <v>256</v>
      </c>
      <c r="D151" s="4" t="s">
        <v>257</v>
      </c>
      <c r="E151" s="4"/>
      <c r="F151" s="4" t="s">
        <v>222</v>
      </c>
      <c r="G151" s="4"/>
      <c r="H151" s="4" t="s">
        <v>223</v>
      </c>
      <c r="I151" s="4"/>
      <c r="J151" s="4" t="s">
        <v>224</v>
      </c>
      <c r="K151" s="4"/>
      <c r="L151" s="4" t="s">
        <v>225</v>
      </c>
    </row>
    <row r="152" ht="19.55" customHeight="1" spans="1:12">
      <c r="A152" s="4"/>
      <c r="B152" s="6"/>
      <c r="C152" s="6"/>
      <c r="D152" s="6" t="s">
        <v>367</v>
      </c>
      <c r="E152" s="6"/>
      <c r="F152" s="4" t="s">
        <v>232</v>
      </c>
      <c r="G152" s="4"/>
      <c r="H152" s="4" t="s">
        <v>239</v>
      </c>
      <c r="I152" s="4"/>
      <c r="J152" s="4" t="s">
        <v>229</v>
      </c>
      <c r="K152" s="4"/>
      <c r="L152" s="6" t="s">
        <v>240</v>
      </c>
    </row>
    <row r="153" ht="19.55" customHeight="1" spans="1:12">
      <c r="A153" s="4"/>
      <c r="B153" s="6"/>
      <c r="C153" s="6"/>
      <c r="D153" s="6" t="s">
        <v>368</v>
      </c>
      <c r="E153" s="6"/>
      <c r="F153" s="4" t="s">
        <v>232</v>
      </c>
      <c r="G153" s="4"/>
      <c r="H153" s="4" t="s">
        <v>287</v>
      </c>
      <c r="I153" s="4"/>
      <c r="J153" s="4" t="s">
        <v>288</v>
      </c>
      <c r="K153" s="4"/>
      <c r="L153" s="6" t="s">
        <v>289</v>
      </c>
    </row>
    <row r="154" ht="19.55" customHeight="1" spans="1:12">
      <c r="A154" s="4"/>
      <c r="B154" s="6"/>
      <c r="C154" s="6"/>
      <c r="D154" s="6" t="s">
        <v>369</v>
      </c>
      <c r="E154" s="6"/>
      <c r="F154" s="4" t="s">
        <v>232</v>
      </c>
      <c r="G154" s="4"/>
      <c r="H154" s="4" t="s">
        <v>370</v>
      </c>
      <c r="I154" s="4"/>
      <c r="J154" s="4" t="s">
        <v>260</v>
      </c>
      <c r="K154" s="4"/>
      <c r="L154" s="6" t="s">
        <v>371</v>
      </c>
    </row>
    <row r="155" ht="19.55" customHeight="1" spans="1:12">
      <c r="A155" s="4"/>
      <c r="B155" s="6"/>
      <c r="C155" s="6"/>
      <c r="D155" s="6" t="s">
        <v>372</v>
      </c>
      <c r="E155" s="6"/>
      <c r="F155" s="4" t="s">
        <v>227</v>
      </c>
      <c r="G155" s="4"/>
      <c r="H155" s="4" t="s">
        <v>228</v>
      </c>
      <c r="I155" s="4"/>
      <c r="J155" s="4" t="s">
        <v>229</v>
      </c>
      <c r="K155" s="4"/>
      <c r="L155" s="6" t="s">
        <v>236</v>
      </c>
    </row>
    <row r="156" ht="19.55" customHeight="1" spans="1:12">
      <c r="A156" s="4"/>
      <c r="B156" s="6"/>
      <c r="C156" s="6"/>
      <c r="D156" s="6" t="s">
        <v>373</v>
      </c>
      <c r="E156" s="6"/>
      <c r="F156" s="4" t="s">
        <v>232</v>
      </c>
      <c r="G156" s="4"/>
      <c r="H156" s="4" t="s">
        <v>228</v>
      </c>
      <c r="I156" s="4"/>
      <c r="J156" s="4" t="s">
        <v>229</v>
      </c>
      <c r="K156" s="4"/>
      <c r="L156" s="6" t="s">
        <v>334</v>
      </c>
    </row>
    <row r="157" ht="48.3" customHeight="1" spans="1:12">
      <c r="A157" s="1" t="s">
        <v>241</v>
      </c>
      <c r="B157" s="1"/>
      <c r="C157" s="1"/>
      <c r="D157" s="1"/>
      <c r="E157" s="1"/>
      <c r="F157" s="1"/>
      <c r="G157" s="1"/>
      <c r="H157" s="1"/>
      <c r="I157" s="1"/>
      <c r="J157" s="1"/>
      <c r="K157" s="1"/>
      <c r="L157" s="1"/>
    </row>
    <row r="158" ht="25.85" customHeight="1" spans="1:12">
      <c r="A158" s="2" t="s">
        <v>242</v>
      </c>
      <c r="B158" s="3" t="s">
        <v>243</v>
      </c>
      <c r="C158" s="3"/>
      <c r="D158" s="3"/>
      <c r="E158" s="3"/>
      <c r="F158" s="3"/>
      <c r="G158" s="3"/>
      <c r="H158" s="3"/>
      <c r="I158" s="3"/>
      <c r="J158" s="3"/>
      <c r="K158" s="7" t="s">
        <v>2</v>
      </c>
      <c r="L158" s="7"/>
    </row>
    <row r="159" ht="26.05" customHeight="1" spans="1:12">
      <c r="A159" s="4" t="s">
        <v>244</v>
      </c>
      <c r="B159" s="4" t="s">
        <v>374</v>
      </c>
      <c r="C159" s="4"/>
      <c r="D159" s="4"/>
      <c r="E159" s="4"/>
      <c r="F159" s="4"/>
      <c r="G159" s="4" t="s">
        <v>246</v>
      </c>
      <c r="H159" s="4"/>
      <c r="I159" s="8" t="s">
        <v>247</v>
      </c>
      <c r="J159" s="8"/>
      <c r="K159" s="8"/>
      <c r="L159" s="8"/>
    </row>
    <row r="160" ht="32.55" customHeight="1" spans="1:12">
      <c r="A160" s="4" t="s">
        <v>248</v>
      </c>
      <c r="B160" s="5">
        <v>10</v>
      </c>
      <c r="C160" s="5"/>
      <c r="D160" s="5"/>
      <c r="E160" s="5"/>
      <c r="F160" s="5"/>
      <c r="G160" s="4" t="s">
        <v>249</v>
      </c>
      <c r="H160" s="4"/>
      <c r="I160" s="5">
        <v>10</v>
      </c>
      <c r="J160" s="5"/>
      <c r="K160" s="5"/>
      <c r="L160" s="5"/>
    </row>
    <row r="161" ht="32.55" customHeight="1" spans="1:12">
      <c r="A161" s="4"/>
      <c r="B161" s="5"/>
      <c r="C161" s="5"/>
      <c r="D161" s="5"/>
      <c r="E161" s="5"/>
      <c r="F161" s="5"/>
      <c r="G161" s="4" t="s">
        <v>250</v>
      </c>
      <c r="H161" s="4"/>
      <c r="I161" s="5"/>
      <c r="J161" s="5"/>
      <c r="K161" s="5"/>
      <c r="L161" s="5"/>
    </row>
    <row r="162" ht="81.45" customHeight="1" spans="1:12">
      <c r="A162" s="4" t="s">
        <v>251</v>
      </c>
      <c r="B162" s="6"/>
      <c r="C162" s="6"/>
      <c r="D162" s="6"/>
      <c r="E162" s="6"/>
      <c r="F162" s="6"/>
      <c r="G162" s="6"/>
      <c r="H162" s="6"/>
      <c r="I162" s="6"/>
      <c r="J162" s="6"/>
      <c r="K162" s="6"/>
      <c r="L162" s="6"/>
    </row>
    <row r="163" ht="81.45" customHeight="1" spans="1:12">
      <c r="A163" s="4" t="s">
        <v>252</v>
      </c>
      <c r="B163" s="6"/>
      <c r="C163" s="6"/>
      <c r="D163" s="6"/>
      <c r="E163" s="6"/>
      <c r="F163" s="6"/>
      <c r="G163" s="6"/>
      <c r="H163" s="6"/>
      <c r="I163" s="6"/>
      <c r="J163" s="6"/>
      <c r="K163" s="6"/>
      <c r="L163" s="6"/>
    </row>
    <row r="164" ht="81.45" customHeight="1" spans="1:12">
      <c r="A164" s="4" t="s">
        <v>253</v>
      </c>
      <c r="B164" s="6" t="s">
        <v>375</v>
      </c>
      <c r="C164" s="6"/>
      <c r="D164" s="6"/>
      <c r="E164" s="6"/>
      <c r="F164" s="6"/>
      <c r="G164" s="6"/>
      <c r="H164" s="6"/>
      <c r="I164" s="6"/>
      <c r="J164" s="6"/>
      <c r="K164" s="6"/>
      <c r="L164" s="6"/>
    </row>
    <row r="165" ht="26.05" customHeight="1" spans="1:12">
      <c r="A165" s="4" t="s">
        <v>220</v>
      </c>
      <c r="B165" s="4" t="s">
        <v>255</v>
      </c>
      <c r="C165" s="4" t="s">
        <v>256</v>
      </c>
      <c r="D165" s="4" t="s">
        <v>257</v>
      </c>
      <c r="E165" s="4"/>
      <c r="F165" s="4" t="s">
        <v>222</v>
      </c>
      <c r="G165" s="4"/>
      <c r="H165" s="4" t="s">
        <v>223</v>
      </c>
      <c r="I165" s="4"/>
      <c r="J165" s="4" t="s">
        <v>224</v>
      </c>
      <c r="K165" s="4"/>
      <c r="L165" s="4" t="s">
        <v>225</v>
      </c>
    </row>
    <row r="166" ht="19.55" customHeight="1" spans="1:12">
      <c r="A166" s="4"/>
      <c r="B166" s="6"/>
      <c r="C166" s="6"/>
      <c r="D166" s="6" t="s">
        <v>376</v>
      </c>
      <c r="E166" s="6"/>
      <c r="F166" s="4" t="s">
        <v>232</v>
      </c>
      <c r="G166" s="4"/>
      <c r="H166" s="4" t="s">
        <v>273</v>
      </c>
      <c r="I166" s="4"/>
      <c r="J166" s="4" t="s">
        <v>260</v>
      </c>
      <c r="K166" s="4"/>
      <c r="L166" s="6" t="s">
        <v>281</v>
      </c>
    </row>
    <row r="167" ht="19.55" customHeight="1" spans="1:12">
      <c r="A167" s="4"/>
      <c r="B167" s="6"/>
      <c r="C167" s="6"/>
      <c r="D167" s="6" t="s">
        <v>377</v>
      </c>
      <c r="E167" s="6"/>
      <c r="F167" s="4" t="s">
        <v>232</v>
      </c>
      <c r="G167" s="4"/>
      <c r="H167" s="4" t="s">
        <v>378</v>
      </c>
      <c r="I167" s="4"/>
      <c r="J167" s="4" t="s">
        <v>260</v>
      </c>
      <c r="K167" s="4"/>
      <c r="L167" s="6" t="s">
        <v>379</v>
      </c>
    </row>
    <row r="168" ht="19.55" customHeight="1" spans="1:12">
      <c r="A168" s="4"/>
      <c r="B168" s="6"/>
      <c r="C168" s="6"/>
      <c r="D168" s="6" t="s">
        <v>380</v>
      </c>
      <c r="E168" s="6"/>
      <c r="F168" s="4" t="s">
        <v>232</v>
      </c>
      <c r="G168" s="4"/>
      <c r="H168" s="4" t="s">
        <v>228</v>
      </c>
      <c r="I168" s="4"/>
      <c r="J168" s="4" t="s">
        <v>229</v>
      </c>
      <c r="K168" s="4"/>
      <c r="L168" s="6" t="s">
        <v>236</v>
      </c>
    </row>
    <row r="169" ht="19.55" customHeight="1" spans="1:12">
      <c r="A169" s="4"/>
      <c r="B169" s="6"/>
      <c r="C169" s="6"/>
      <c r="D169" s="6" t="s">
        <v>381</v>
      </c>
      <c r="E169" s="6"/>
      <c r="F169" s="4" t="s">
        <v>227</v>
      </c>
      <c r="G169" s="4"/>
      <c r="H169" s="4" t="s">
        <v>228</v>
      </c>
      <c r="I169" s="4"/>
      <c r="J169" s="4" t="s">
        <v>229</v>
      </c>
      <c r="K169" s="4"/>
      <c r="L169" s="6" t="s">
        <v>334</v>
      </c>
    </row>
    <row r="170" ht="19.55" customHeight="1" spans="1:12">
      <c r="A170" s="4"/>
      <c r="B170" s="6"/>
      <c r="C170" s="6"/>
      <c r="D170" s="6" t="s">
        <v>382</v>
      </c>
      <c r="E170" s="6"/>
      <c r="F170" s="4" t="s">
        <v>227</v>
      </c>
      <c r="G170" s="4"/>
      <c r="H170" s="4" t="s">
        <v>228</v>
      </c>
      <c r="I170" s="4"/>
      <c r="J170" s="4" t="s">
        <v>260</v>
      </c>
      <c r="K170" s="4"/>
      <c r="L170" s="6" t="s">
        <v>263</v>
      </c>
    </row>
    <row r="171" ht="19.55" customHeight="1" spans="1:12">
      <c r="A171" s="4"/>
      <c r="B171" s="6"/>
      <c r="C171" s="6"/>
      <c r="D171" s="6" t="s">
        <v>383</v>
      </c>
      <c r="E171" s="6"/>
      <c r="F171" s="4" t="s">
        <v>227</v>
      </c>
      <c r="G171" s="4"/>
      <c r="H171" s="4" t="s">
        <v>228</v>
      </c>
      <c r="I171" s="4"/>
      <c r="J171" s="4" t="s">
        <v>229</v>
      </c>
      <c r="K171" s="4"/>
      <c r="L171" s="6" t="s">
        <v>233</v>
      </c>
    </row>
    <row r="172" ht="48.3" customHeight="1" spans="1:12">
      <c r="A172" s="1" t="s">
        <v>241</v>
      </c>
      <c r="B172" s="1"/>
      <c r="C172" s="1"/>
      <c r="D172" s="1"/>
      <c r="E172" s="1"/>
      <c r="F172" s="1"/>
      <c r="G172" s="1"/>
      <c r="H172" s="1"/>
      <c r="I172" s="1"/>
      <c r="J172" s="1"/>
      <c r="K172" s="1"/>
      <c r="L172" s="1"/>
    </row>
    <row r="173" ht="25.85" customHeight="1" spans="1:12">
      <c r="A173" s="2" t="s">
        <v>242</v>
      </c>
      <c r="B173" s="3" t="s">
        <v>243</v>
      </c>
      <c r="C173" s="3"/>
      <c r="D173" s="3"/>
      <c r="E173" s="3"/>
      <c r="F173" s="3"/>
      <c r="G173" s="3"/>
      <c r="H173" s="3"/>
      <c r="I173" s="3"/>
      <c r="J173" s="3"/>
      <c r="K173" s="7" t="s">
        <v>2</v>
      </c>
      <c r="L173" s="7"/>
    </row>
    <row r="174" ht="26.05" customHeight="1" spans="1:12">
      <c r="A174" s="4" t="s">
        <v>244</v>
      </c>
      <c r="B174" s="4" t="s">
        <v>384</v>
      </c>
      <c r="C174" s="4"/>
      <c r="D174" s="4"/>
      <c r="E174" s="4"/>
      <c r="F174" s="4"/>
      <c r="G174" s="4" t="s">
        <v>246</v>
      </c>
      <c r="H174" s="4"/>
      <c r="I174" s="8" t="s">
        <v>247</v>
      </c>
      <c r="J174" s="8"/>
      <c r="K174" s="8"/>
      <c r="L174" s="8"/>
    </row>
    <row r="175" ht="32.55" customHeight="1" spans="1:12">
      <c r="A175" s="4" t="s">
        <v>248</v>
      </c>
      <c r="B175" s="5">
        <v>121.6</v>
      </c>
      <c r="C175" s="5"/>
      <c r="D175" s="5"/>
      <c r="E175" s="5"/>
      <c r="F175" s="5"/>
      <c r="G175" s="4" t="s">
        <v>249</v>
      </c>
      <c r="H175" s="4"/>
      <c r="I175" s="5">
        <v>121.6</v>
      </c>
      <c r="J175" s="5"/>
      <c r="K175" s="5"/>
      <c r="L175" s="5"/>
    </row>
    <row r="176" ht="32.55" customHeight="1" spans="1:12">
      <c r="A176" s="4"/>
      <c r="B176" s="5"/>
      <c r="C176" s="5"/>
      <c r="D176" s="5"/>
      <c r="E176" s="5"/>
      <c r="F176" s="5"/>
      <c r="G176" s="4" t="s">
        <v>250</v>
      </c>
      <c r="H176" s="4"/>
      <c r="I176" s="5"/>
      <c r="J176" s="5"/>
      <c r="K176" s="5"/>
      <c r="L176" s="5"/>
    </row>
    <row r="177" ht="42" customHeight="1" spans="1:12">
      <c r="A177" s="4" t="s">
        <v>251</v>
      </c>
      <c r="B177" s="6"/>
      <c r="C177" s="6"/>
      <c r="D177" s="6"/>
      <c r="E177" s="6"/>
      <c r="F177" s="6"/>
      <c r="G177" s="6"/>
      <c r="H177" s="6"/>
      <c r="I177" s="6"/>
      <c r="J177" s="6"/>
      <c r="K177" s="6"/>
      <c r="L177" s="6"/>
    </row>
    <row r="178" ht="42" customHeight="1" spans="1:12">
      <c r="A178" s="4" t="s">
        <v>252</v>
      </c>
      <c r="B178" s="6"/>
      <c r="C178" s="6"/>
      <c r="D178" s="6"/>
      <c r="E178" s="6"/>
      <c r="F178" s="6"/>
      <c r="G178" s="6"/>
      <c r="H178" s="6"/>
      <c r="I178" s="6"/>
      <c r="J178" s="6"/>
      <c r="K178" s="6"/>
      <c r="L178" s="6"/>
    </row>
    <row r="179" ht="81.45" customHeight="1" spans="1:12">
      <c r="A179" s="4" t="s">
        <v>253</v>
      </c>
      <c r="B179" s="6" t="s">
        <v>385</v>
      </c>
      <c r="C179" s="6"/>
      <c r="D179" s="6"/>
      <c r="E179" s="6"/>
      <c r="F179" s="6"/>
      <c r="G179" s="6"/>
      <c r="H179" s="6"/>
      <c r="I179" s="6"/>
      <c r="J179" s="6"/>
      <c r="K179" s="6"/>
      <c r="L179" s="6"/>
    </row>
    <row r="180" ht="26.05" customHeight="1" spans="1:12">
      <c r="A180" s="4" t="s">
        <v>220</v>
      </c>
      <c r="B180" s="4" t="s">
        <v>255</v>
      </c>
      <c r="C180" s="4" t="s">
        <v>256</v>
      </c>
      <c r="D180" s="4" t="s">
        <v>257</v>
      </c>
      <c r="E180" s="4"/>
      <c r="F180" s="4" t="s">
        <v>222</v>
      </c>
      <c r="G180" s="4"/>
      <c r="H180" s="4" t="s">
        <v>223</v>
      </c>
      <c r="I180" s="4"/>
      <c r="J180" s="4" t="s">
        <v>224</v>
      </c>
      <c r="K180" s="4"/>
      <c r="L180" s="4" t="s">
        <v>225</v>
      </c>
    </row>
    <row r="181" ht="19.55" customHeight="1" spans="1:12">
      <c r="A181" s="4"/>
      <c r="B181" s="6"/>
      <c r="C181" s="6"/>
      <c r="D181" s="6" t="s">
        <v>386</v>
      </c>
      <c r="E181" s="6"/>
      <c r="F181" s="4" t="s">
        <v>232</v>
      </c>
      <c r="G181" s="4"/>
      <c r="H181" s="4" t="s">
        <v>343</v>
      </c>
      <c r="I181" s="4"/>
      <c r="J181" s="4" t="s">
        <v>229</v>
      </c>
      <c r="K181" s="4"/>
      <c r="L181" s="6" t="s">
        <v>387</v>
      </c>
    </row>
    <row r="182" ht="19.55" customHeight="1" spans="1:12">
      <c r="A182" s="4"/>
      <c r="B182" s="6"/>
      <c r="C182" s="6"/>
      <c r="D182" s="6" t="s">
        <v>388</v>
      </c>
      <c r="E182" s="6"/>
      <c r="F182" s="4" t="s">
        <v>232</v>
      </c>
      <c r="G182" s="4"/>
      <c r="H182" s="4" t="s">
        <v>343</v>
      </c>
      <c r="I182" s="4"/>
      <c r="J182" s="4" t="s">
        <v>229</v>
      </c>
      <c r="K182" s="4"/>
      <c r="L182" s="6" t="s">
        <v>232</v>
      </c>
    </row>
    <row r="183" ht="19.55" customHeight="1" spans="1:12">
      <c r="A183" s="4"/>
      <c r="B183" s="6"/>
      <c r="C183" s="6"/>
      <c r="D183" s="6" t="s">
        <v>389</v>
      </c>
      <c r="E183" s="6"/>
      <c r="F183" s="4" t="s">
        <v>232</v>
      </c>
      <c r="G183" s="4"/>
      <c r="H183" s="4" t="s">
        <v>291</v>
      </c>
      <c r="I183" s="4"/>
      <c r="J183" s="4" t="s">
        <v>260</v>
      </c>
      <c r="K183" s="4"/>
      <c r="L183" s="6" t="s">
        <v>352</v>
      </c>
    </row>
    <row r="184" ht="19.55" customHeight="1" spans="1:12">
      <c r="A184" s="4"/>
      <c r="B184" s="6"/>
      <c r="C184" s="6"/>
      <c r="D184" s="6" t="s">
        <v>390</v>
      </c>
      <c r="E184" s="6"/>
      <c r="F184" s="4" t="s">
        <v>227</v>
      </c>
      <c r="G184" s="4"/>
      <c r="H184" s="4" t="s">
        <v>291</v>
      </c>
      <c r="I184" s="4"/>
      <c r="J184" s="4" t="s">
        <v>229</v>
      </c>
      <c r="K184" s="4"/>
      <c r="L184" s="6" t="s">
        <v>391</v>
      </c>
    </row>
    <row r="185" ht="19.55" customHeight="1" spans="1:12">
      <c r="A185" s="4"/>
      <c r="B185" s="6"/>
      <c r="C185" s="6"/>
      <c r="D185" s="6" t="s">
        <v>392</v>
      </c>
      <c r="E185" s="6"/>
      <c r="F185" s="4" t="s">
        <v>227</v>
      </c>
      <c r="G185" s="4"/>
      <c r="H185" s="4"/>
      <c r="I185" s="4"/>
      <c r="J185" s="4" t="s">
        <v>294</v>
      </c>
      <c r="K185" s="4"/>
      <c r="L185" s="6" t="s">
        <v>295</v>
      </c>
    </row>
    <row r="186" ht="19.55" customHeight="1" spans="1:12">
      <c r="A186" s="4"/>
      <c r="B186" s="6"/>
      <c r="C186" s="6"/>
      <c r="D186" s="6" t="s">
        <v>393</v>
      </c>
      <c r="E186" s="6"/>
      <c r="F186" s="4" t="s">
        <v>227</v>
      </c>
      <c r="G186" s="4"/>
      <c r="H186" s="4" t="s">
        <v>228</v>
      </c>
      <c r="I186" s="4"/>
      <c r="J186" s="4" t="s">
        <v>229</v>
      </c>
      <c r="K186" s="4"/>
      <c r="L186" s="6" t="s">
        <v>233</v>
      </c>
    </row>
    <row r="187" ht="48.3" customHeight="1" spans="1:12">
      <c r="A187" s="1" t="s">
        <v>241</v>
      </c>
      <c r="B187" s="1"/>
      <c r="C187" s="1"/>
      <c r="D187" s="1"/>
      <c r="E187" s="1"/>
      <c r="F187" s="1"/>
      <c r="G187" s="1"/>
      <c r="H187" s="1"/>
      <c r="I187" s="1"/>
      <c r="J187" s="1"/>
      <c r="K187" s="1"/>
      <c r="L187" s="1"/>
    </row>
    <row r="188" ht="25.85" customHeight="1" spans="1:12">
      <c r="A188" s="2" t="s">
        <v>242</v>
      </c>
      <c r="B188" s="3" t="s">
        <v>243</v>
      </c>
      <c r="C188" s="3"/>
      <c r="D188" s="3"/>
      <c r="E188" s="3"/>
      <c r="F188" s="3"/>
      <c r="G188" s="3"/>
      <c r="H188" s="3"/>
      <c r="I188" s="3"/>
      <c r="J188" s="3"/>
      <c r="K188" s="7" t="s">
        <v>2</v>
      </c>
      <c r="L188" s="7"/>
    </row>
    <row r="189" ht="26.05" customHeight="1" spans="1:12">
      <c r="A189" s="4" t="s">
        <v>244</v>
      </c>
      <c r="B189" s="4" t="s">
        <v>394</v>
      </c>
      <c r="C189" s="4"/>
      <c r="D189" s="4"/>
      <c r="E189" s="4"/>
      <c r="F189" s="4"/>
      <c r="G189" s="4" t="s">
        <v>246</v>
      </c>
      <c r="H189" s="4"/>
      <c r="I189" s="8" t="s">
        <v>247</v>
      </c>
      <c r="J189" s="8"/>
      <c r="K189" s="8"/>
      <c r="L189" s="8"/>
    </row>
    <row r="190" ht="32.55" customHeight="1" spans="1:12">
      <c r="A190" s="4" t="s">
        <v>248</v>
      </c>
      <c r="B190" s="5">
        <v>300</v>
      </c>
      <c r="C190" s="5"/>
      <c r="D190" s="5"/>
      <c r="E190" s="5"/>
      <c r="F190" s="5"/>
      <c r="G190" s="4" t="s">
        <v>249</v>
      </c>
      <c r="H190" s="4"/>
      <c r="I190" s="5">
        <v>300</v>
      </c>
      <c r="J190" s="5"/>
      <c r="K190" s="5"/>
      <c r="L190" s="5"/>
    </row>
    <row r="191" ht="32.55" customHeight="1" spans="1:12">
      <c r="A191" s="4"/>
      <c r="B191" s="5"/>
      <c r="C191" s="5"/>
      <c r="D191" s="5"/>
      <c r="E191" s="5"/>
      <c r="F191" s="5"/>
      <c r="G191" s="4" t="s">
        <v>250</v>
      </c>
      <c r="H191" s="4"/>
      <c r="I191" s="5"/>
      <c r="J191" s="5"/>
      <c r="K191" s="5"/>
      <c r="L191" s="5"/>
    </row>
    <row r="192" ht="35" customHeight="1" spans="1:12">
      <c r="A192" s="4" t="s">
        <v>251</v>
      </c>
      <c r="B192" s="6"/>
      <c r="C192" s="6"/>
      <c r="D192" s="6"/>
      <c r="E192" s="6"/>
      <c r="F192" s="6"/>
      <c r="G192" s="6"/>
      <c r="H192" s="6"/>
      <c r="I192" s="6"/>
      <c r="J192" s="6"/>
      <c r="K192" s="6"/>
      <c r="L192" s="6"/>
    </row>
    <row r="193" ht="35" customHeight="1" spans="1:12">
      <c r="A193" s="4" t="s">
        <v>252</v>
      </c>
      <c r="B193" s="6"/>
      <c r="C193" s="6"/>
      <c r="D193" s="6"/>
      <c r="E193" s="6"/>
      <c r="F193" s="6"/>
      <c r="G193" s="6"/>
      <c r="H193" s="6"/>
      <c r="I193" s="6"/>
      <c r="J193" s="6"/>
      <c r="K193" s="6"/>
      <c r="L193" s="6"/>
    </row>
    <row r="194" ht="81.45" customHeight="1" spans="1:12">
      <c r="A194" s="4" t="s">
        <v>253</v>
      </c>
      <c r="B194" s="6" t="s">
        <v>395</v>
      </c>
      <c r="C194" s="6"/>
      <c r="D194" s="6"/>
      <c r="E194" s="6"/>
      <c r="F194" s="6"/>
      <c r="G194" s="6"/>
      <c r="H194" s="6"/>
      <c r="I194" s="6"/>
      <c r="J194" s="6"/>
      <c r="K194" s="6"/>
      <c r="L194" s="6"/>
    </row>
    <row r="195" ht="26.05" customHeight="1" spans="1:12">
      <c r="A195" s="4" t="s">
        <v>220</v>
      </c>
      <c r="B195" s="4" t="s">
        <v>255</v>
      </c>
      <c r="C195" s="4" t="s">
        <v>256</v>
      </c>
      <c r="D195" s="4" t="s">
        <v>257</v>
      </c>
      <c r="E195" s="4"/>
      <c r="F195" s="4" t="s">
        <v>222</v>
      </c>
      <c r="G195" s="4"/>
      <c r="H195" s="4" t="s">
        <v>223</v>
      </c>
      <c r="I195" s="4"/>
      <c r="J195" s="4" t="s">
        <v>224</v>
      </c>
      <c r="K195" s="4"/>
      <c r="L195" s="4" t="s">
        <v>225</v>
      </c>
    </row>
    <row r="196" ht="19.55" customHeight="1" spans="1:12">
      <c r="A196" s="4"/>
      <c r="B196" s="6"/>
      <c r="C196" s="6"/>
      <c r="D196" s="6" t="s">
        <v>396</v>
      </c>
      <c r="E196" s="6"/>
      <c r="F196" s="4" t="s">
        <v>232</v>
      </c>
      <c r="G196" s="4"/>
      <c r="H196" s="4" t="s">
        <v>239</v>
      </c>
      <c r="I196" s="4"/>
      <c r="J196" s="4" t="s">
        <v>229</v>
      </c>
      <c r="K196" s="4"/>
      <c r="L196" s="6" t="s">
        <v>397</v>
      </c>
    </row>
    <row r="197" ht="19.55" customHeight="1" spans="1:12">
      <c r="A197" s="4"/>
      <c r="B197" s="6"/>
      <c r="C197" s="6"/>
      <c r="D197" s="6" t="s">
        <v>318</v>
      </c>
      <c r="E197" s="6"/>
      <c r="F197" s="4" t="s">
        <v>232</v>
      </c>
      <c r="G197" s="4"/>
      <c r="H197" s="4" t="s">
        <v>300</v>
      </c>
      <c r="I197" s="4"/>
      <c r="J197" s="4" t="s">
        <v>229</v>
      </c>
      <c r="K197" s="4"/>
      <c r="L197" s="6" t="s">
        <v>339</v>
      </c>
    </row>
    <row r="198" ht="25" customHeight="1" spans="1:12">
      <c r="A198" s="4"/>
      <c r="B198" s="6"/>
      <c r="C198" s="6"/>
      <c r="D198" s="6" t="s">
        <v>398</v>
      </c>
      <c r="E198" s="6"/>
      <c r="F198" s="4" t="s">
        <v>232</v>
      </c>
      <c r="G198" s="4"/>
      <c r="H198" s="4" t="s">
        <v>228</v>
      </c>
      <c r="I198" s="4"/>
      <c r="J198" s="4" t="s">
        <v>288</v>
      </c>
      <c r="K198" s="4"/>
      <c r="L198" s="6" t="s">
        <v>232</v>
      </c>
    </row>
    <row r="199" ht="25" customHeight="1" spans="1:12">
      <c r="A199" s="4"/>
      <c r="B199" s="6"/>
      <c r="C199" s="6"/>
      <c r="D199" s="6" t="s">
        <v>399</v>
      </c>
      <c r="E199" s="6"/>
      <c r="F199" s="4" t="s">
        <v>232</v>
      </c>
      <c r="G199" s="4"/>
      <c r="H199" s="4" t="s">
        <v>228</v>
      </c>
      <c r="I199" s="4"/>
      <c r="J199" s="4" t="s">
        <v>288</v>
      </c>
      <c r="K199" s="4"/>
      <c r="L199" s="6" t="s">
        <v>227</v>
      </c>
    </row>
    <row r="200" ht="19.55" customHeight="1" spans="1:12">
      <c r="A200" s="4"/>
      <c r="B200" s="6"/>
      <c r="C200" s="6"/>
      <c r="D200" s="6" t="s">
        <v>400</v>
      </c>
      <c r="E200" s="6"/>
      <c r="F200" s="4" t="s">
        <v>227</v>
      </c>
      <c r="G200" s="4"/>
      <c r="H200" s="4" t="s">
        <v>228</v>
      </c>
      <c r="I200" s="4"/>
      <c r="J200" s="4" t="s">
        <v>229</v>
      </c>
      <c r="K200" s="4"/>
      <c r="L200" s="6" t="s">
        <v>233</v>
      </c>
    </row>
    <row r="201" ht="48.3" customHeight="1" spans="1:12">
      <c r="A201" s="1" t="s">
        <v>241</v>
      </c>
      <c r="B201" s="1"/>
      <c r="C201" s="1"/>
      <c r="D201" s="1"/>
      <c r="E201" s="1"/>
      <c r="F201" s="1"/>
      <c r="G201" s="1"/>
      <c r="H201" s="1"/>
      <c r="I201" s="1"/>
      <c r="J201" s="1"/>
      <c r="K201" s="1"/>
      <c r="L201" s="1"/>
    </row>
    <row r="202" ht="25.85" customHeight="1" spans="1:12">
      <c r="A202" s="2" t="s">
        <v>242</v>
      </c>
      <c r="B202" s="3" t="s">
        <v>243</v>
      </c>
      <c r="C202" s="3"/>
      <c r="D202" s="3"/>
      <c r="E202" s="3"/>
      <c r="F202" s="3"/>
      <c r="G202" s="3"/>
      <c r="H202" s="3"/>
      <c r="I202" s="3"/>
      <c r="J202" s="3"/>
      <c r="K202" s="7" t="s">
        <v>2</v>
      </c>
      <c r="L202" s="7"/>
    </row>
    <row r="203" ht="26.05" customHeight="1" spans="1:12">
      <c r="A203" s="4" t="s">
        <v>244</v>
      </c>
      <c r="B203" s="4" t="s">
        <v>401</v>
      </c>
      <c r="C203" s="4"/>
      <c r="D203" s="4"/>
      <c r="E203" s="4"/>
      <c r="F203" s="4"/>
      <c r="G203" s="4" t="s">
        <v>246</v>
      </c>
      <c r="H203" s="4"/>
      <c r="I203" s="8" t="s">
        <v>247</v>
      </c>
      <c r="J203" s="8"/>
      <c r="K203" s="8"/>
      <c r="L203" s="8"/>
    </row>
    <row r="204" ht="32.55" customHeight="1" spans="1:12">
      <c r="A204" s="4" t="s">
        <v>248</v>
      </c>
      <c r="B204" s="5">
        <v>50</v>
      </c>
      <c r="C204" s="5"/>
      <c r="D204" s="5"/>
      <c r="E204" s="5"/>
      <c r="F204" s="5"/>
      <c r="G204" s="4" t="s">
        <v>249</v>
      </c>
      <c r="H204" s="4"/>
      <c r="I204" s="5">
        <v>50</v>
      </c>
      <c r="J204" s="5"/>
      <c r="K204" s="5"/>
      <c r="L204" s="5"/>
    </row>
    <row r="205" ht="32.55" customHeight="1" spans="1:12">
      <c r="A205" s="4"/>
      <c r="B205" s="5"/>
      <c r="C205" s="5"/>
      <c r="D205" s="5"/>
      <c r="E205" s="5"/>
      <c r="F205" s="5"/>
      <c r="G205" s="4" t="s">
        <v>250</v>
      </c>
      <c r="H205" s="4"/>
      <c r="I205" s="5"/>
      <c r="J205" s="5"/>
      <c r="K205" s="5"/>
      <c r="L205" s="5"/>
    </row>
    <row r="206" ht="45" customHeight="1" spans="1:12">
      <c r="A206" s="4" t="s">
        <v>251</v>
      </c>
      <c r="B206" s="6"/>
      <c r="C206" s="6"/>
      <c r="D206" s="6"/>
      <c r="E206" s="6"/>
      <c r="F206" s="6"/>
      <c r="G206" s="6"/>
      <c r="H206" s="6"/>
      <c r="I206" s="6"/>
      <c r="J206" s="6"/>
      <c r="K206" s="6"/>
      <c r="L206" s="6"/>
    </row>
    <row r="207" ht="45" customHeight="1" spans="1:12">
      <c r="A207" s="4" t="s">
        <v>252</v>
      </c>
      <c r="B207" s="6"/>
      <c r="C207" s="6"/>
      <c r="D207" s="6"/>
      <c r="E207" s="6"/>
      <c r="F207" s="6"/>
      <c r="G207" s="6"/>
      <c r="H207" s="6"/>
      <c r="I207" s="6"/>
      <c r="J207" s="6"/>
      <c r="K207" s="6"/>
      <c r="L207" s="6"/>
    </row>
    <row r="208" ht="81.45" customHeight="1" spans="1:12">
      <c r="A208" s="4" t="s">
        <v>253</v>
      </c>
      <c r="B208" s="6" t="s">
        <v>402</v>
      </c>
      <c r="C208" s="6"/>
      <c r="D208" s="6"/>
      <c r="E208" s="6"/>
      <c r="F208" s="6"/>
      <c r="G208" s="6"/>
      <c r="H208" s="6"/>
      <c r="I208" s="6"/>
      <c r="J208" s="6"/>
      <c r="K208" s="6"/>
      <c r="L208" s="6"/>
    </row>
    <row r="209" ht="26.05" customHeight="1" spans="1:12">
      <c r="A209" s="4" t="s">
        <v>220</v>
      </c>
      <c r="B209" s="4" t="s">
        <v>255</v>
      </c>
      <c r="C209" s="4" t="s">
        <v>256</v>
      </c>
      <c r="D209" s="4" t="s">
        <v>257</v>
      </c>
      <c r="E209" s="4"/>
      <c r="F209" s="4" t="s">
        <v>222</v>
      </c>
      <c r="G209" s="4"/>
      <c r="H209" s="4" t="s">
        <v>223</v>
      </c>
      <c r="I209" s="4"/>
      <c r="J209" s="4" t="s">
        <v>224</v>
      </c>
      <c r="K209" s="4"/>
      <c r="L209" s="4" t="s">
        <v>225</v>
      </c>
    </row>
    <row r="210" ht="19.55" customHeight="1" spans="1:12">
      <c r="A210" s="4"/>
      <c r="B210" s="6"/>
      <c r="C210" s="6"/>
      <c r="D210" s="6" t="s">
        <v>403</v>
      </c>
      <c r="E210" s="6"/>
      <c r="F210" s="4" t="s">
        <v>232</v>
      </c>
      <c r="G210" s="4"/>
      <c r="H210" s="4" t="s">
        <v>300</v>
      </c>
      <c r="I210" s="4"/>
      <c r="J210" s="4" t="s">
        <v>229</v>
      </c>
      <c r="K210" s="4"/>
      <c r="L210" s="6" t="s">
        <v>301</v>
      </c>
    </row>
    <row r="211" ht="19.55" customHeight="1" spans="1:12">
      <c r="A211" s="4"/>
      <c r="B211" s="6"/>
      <c r="C211" s="6"/>
      <c r="D211" s="6" t="s">
        <v>404</v>
      </c>
      <c r="E211" s="6"/>
      <c r="F211" s="4" t="s">
        <v>232</v>
      </c>
      <c r="G211" s="4"/>
      <c r="H211" s="4" t="s">
        <v>300</v>
      </c>
      <c r="I211" s="4"/>
      <c r="J211" s="4" t="s">
        <v>229</v>
      </c>
      <c r="K211" s="4"/>
      <c r="L211" s="6" t="s">
        <v>301</v>
      </c>
    </row>
    <row r="212" ht="19.55" customHeight="1" spans="1:12">
      <c r="A212" s="4"/>
      <c r="B212" s="6"/>
      <c r="C212" s="6"/>
      <c r="D212" s="6" t="s">
        <v>405</v>
      </c>
      <c r="E212" s="6"/>
      <c r="F212" s="4" t="s">
        <v>232</v>
      </c>
      <c r="G212" s="4"/>
      <c r="H212" s="4" t="s">
        <v>304</v>
      </c>
      <c r="I212" s="4"/>
      <c r="J212" s="4" t="s">
        <v>229</v>
      </c>
      <c r="K212" s="4"/>
      <c r="L212" s="6" t="s">
        <v>227</v>
      </c>
    </row>
    <row r="213" ht="19.55" customHeight="1" spans="1:12">
      <c r="A213" s="4"/>
      <c r="B213" s="6"/>
      <c r="C213" s="6"/>
      <c r="D213" s="6" t="s">
        <v>406</v>
      </c>
      <c r="E213" s="6"/>
      <c r="F213" s="4" t="s">
        <v>227</v>
      </c>
      <c r="G213" s="4"/>
      <c r="H213" s="4" t="s">
        <v>228</v>
      </c>
      <c r="I213" s="4"/>
      <c r="J213" s="4" t="s">
        <v>260</v>
      </c>
      <c r="K213" s="4"/>
      <c r="L213" s="6" t="s">
        <v>263</v>
      </c>
    </row>
    <row r="214" ht="19.55" customHeight="1" spans="1:12">
      <c r="A214" s="4"/>
      <c r="B214" s="6"/>
      <c r="C214" s="6"/>
      <c r="D214" s="6" t="s">
        <v>407</v>
      </c>
      <c r="E214" s="6"/>
      <c r="F214" s="4" t="s">
        <v>232</v>
      </c>
      <c r="G214" s="4"/>
      <c r="H214" s="4" t="s">
        <v>228</v>
      </c>
      <c r="I214" s="4"/>
      <c r="J214" s="4" t="s">
        <v>229</v>
      </c>
      <c r="K214" s="4"/>
      <c r="L214" s="6" t="s">
        <v>233</v>
      </c>
    </row>
    <row r="215" ht="48.3" customHeight="1" spans="1:12">
      <c r="A215" s="1" t="s">
        <v>241</v>
      </c>
      <c r="B215" s="1"/>
      <c r="C215" s="1"/>
      <c r="D215" s="1"/>
      <c r="E215" s="1"/>
      <c r="F215" s="1"/>
      <c r="G215" s="1"/>
      <c r="H215" s="1"/>
      <c r="I215" s="1"/>
      <c r="J215" s="1"/>
      <c r="K215" s="1"/>
      <c r="L215" s="1"/>
    </row>
    <row r="216" ht="25.85" customHeight="1" spans="1:12">
      <c r="A216" s="2" t="s">
        <v>242</v>
      </c>
      <c r="B216" s="3" t="s">
        <v>243</v>
      </c>
      <c r="C216" s="3"/>
      <c r="D216" s="3"/>
      <c r="E216" s="3"/>
      <c r="F216" s="3"/>
      <c r="G216" s="3"/>
      <c r="H216" s="3"/>
      <c r="I216" s="3"/>
      <c r="J216" s="3"/>
      <c r="K216" s="7" t="s">
        <v>2</v>
      </c>
      <c r="L216" s="7"/>
    </row>
    <row r="217" ht="26.05" customHeight="1" spans="1:12">
      <c r="A217" s="4" t="s">
        <v>244</v>
      </c>
      <c r="B217" s="4" t="s">
        <v>408</v>
      </c>
      <c r="C217" s="4"/>
      <c r="D217" s="4"/>
      <c r="E217" s="4"/>
      <c r="F217" s="4"/>
      <c r="G217" s="4" t="s">
        <v>246</v>
      </c>
      <c r="H217" s="4"/>
      <c r="I217" s="8" t="s">
        <v>247</v>
      </c>
      <c r="J217" s="8"/>
      <c r="K217" s="8"/>
      <c r="L217" s="8"/>
    </row>
    <row r="218" ht="32.55" customHeight="1" spans="1:12">
      <c r="A218" s="4" t="s">
        <v>248</v>
      </c>
      <c r="B218" s="5">
        <v>1995.63</v>
      </c>
      <c r="C218" s="5"/>
      <c r="D218" s="5"/>
      <c r="E218" s="5"/>
      <c r="F218" s="5"/>
      <c r="G218" s="4" t="s">
        <v>249</v>
      </c>
      <c r="H218" s="4"/>
      <c r="I218" s="5">
        <v>1995.63</v>
      </c>
      <c r="J218" s="5"/>
      <c r="K218" s="5"/>
      <c r="L218" s="5"/>
    </row>
    <row r="219" ht="32.55" customHeight="1" spans="1:12">
      <c r="A219" s="4"/>
      <c r="B219" s="5"/>
      <c r="C219" s="5"/>
      <c r="D219" s="5"/>
      <c r="E219" s="5"/>
      <c r="F219" s="5"/>
      <c r="G219" s="4" t="s">
        <v>250</v>
      </c>
      <c r="H219" s="4"/>
      <c r="I219" s="5"/>
      <c r="J219" s="5"/>
      <c r="K219" s="5"/>
      <c r="L219" s="5"/>
    </row>
    <row r="220" ht="47" customHeight="1" spans="1:12">
      <c r="A220" s="4" t="s">
        <v>251</v>
      </c>
      <c r="B220" s="6"/>
      <c r="C220" s="6"/>
      <c r="D220" s="6"/>
      <c r="E220" s="6"/>
      <c r="F220" s="6"/>
      <c r="G220" s="6"/>
      <c r="H220" s="6"/>
      <c r="I220" s="6"/>
      <c r="J220" s="6"/>
      <c r="K220" s="6"/>
      <c r="L220" s="6"/>
    </row>
    <row r="221" ht="47" customHeight="1" spans="1:12">
      <c r="A221" s="4" t="s">
        <v>252</v>
      </c>
      <c r="B221" s="6"/>
      <c r="C221" s="6"/>
      <c r="D221" s="6"/>
      <c r="E221" s="6"/>
      <c r="F221" s="6"/>
      <c r="G221" s="6"/>
      <c r="H221" s="6"/>
      <c r="I221" s="6"/>
      <c r="J221" s="6"/>
      <c r="K221" s="6"/>
      <c r="L221" s="6"/>
    </row>
    <row r="222" ht="81.45" customHeight="1" spans="1:12">
      <c r="A222" s="4" t="s">
        <v>253</v>
      </c>
      <c r="B222" s="6" t="s">
        <v>409</v>
      </c>
      <c r="C222" s="6"/>
      <c r="D222" s="6"/>
      <c r="E222" s="6"/>
      <c r="F222" s="6"/>
      <c r="G222" s="6"/>
      <c r="H222" s="6"/>
      <c r="I222" s="6"/>
      <c r="J222" s="6"/>
      <c r="K222" s="6"/>
      <c r="L222" s="6"/>
    </row>
    <row r="223" ht="26.05" customHeight="1" spans="1:12">
      <c r="A223" s="4" t="s">
        <v>220</v>
      </c>
      <c r="B223" s="4" t="s">
        <v>255</v>
      </c>
      <c r="C223" s="4" t="s">
        <v>256</v>
      </c>
      <c r="D223" s="4" t="s">
        <v>257</v>
      </c>
      <c r="E223" s="4"/>
      <c r="F223" s="4" t="s">
        <v>222</v>
      </c>
      <c r="G223" s="4"/>
      <c r="H223" s="4" t="s">
        <v>223</v>
      </c>
      <c r="I223" s="4"/>
      <c r="J223" s="4" t="s">
        <v>224</v>
      </c>
      <c r="K223" s="4"/>
      <c r="L223" s="4" t="s">
        <v>225</v>
      </c>
    </row>
    <row r="224" ht="19.55" customHeight="1" spans="1:12">
      <c r="A224" s="4"/>
      <c r="B224" s="6"/>
      <c r="C224" s="6"/>
      <c r="D224" s="6" t="s">
        <v>410</v>
      </c>
      <c r="E224" s="6"/>
      <c r="F224" s="4" t="s">
        <v>232</v>
      </c>
      <c r="G224" s="4"/>
      <c r="H224" s="4" t="s">
        <v>239</v>
      </c>
      <c r="I224" s="4"/>
      <c r="J224" s="4" t="s">
        <v>229</v>
      </c>
      <c r="K224" s="4"/>
      <c r="L224" s="6" t="s">
        <v>240</v>
      </c>
    </row>
    <row r="225" ht="19.55" customHeight="1" spans="1:12">
      <c r="A225" s="4"/>
      <c r="B225" s="6"/>
      <c r="C225" s="6"/>
      <c r="D225" s="6" t="s">
        <v>411</v>
      </c>
      <c r="E225" s="6"/>
      <c r="F225" s="4" t="s">
        <v>227</v>
      </c>
      <c r="G225" s="4"/>
      <c r="H225" s="4" t="s">
        <v>228</v>
      </c>
      <c r="I225" s="4"/>
      <c r="J225" s="4" t="s">
        <v>260</v>
      </c>
      <c r="K225" s="4"/>
      <c r="L225" s="6" t="s">
        <v>263</v>
      </c>
    </row>
    <row r="226" ht="19.55" customHeight="1" spans="1:12">
      <c r="A226" s="4"/>
      <c r="B226" s="6"/>
      <c r="C226" s="6"/>
      <c r="D226" s="6" t="s">
        <v>265</v>
      </c>
      <c r="E226" s="6"/>
      <c r="F226" s="4" t="s">
        <v>232</v>
      </c>
      <c r="G226" s="4"/>
      <c r="H226" s="4" t="s">
        <v>343</v>
      </c>
      <c r="I226" s="4"/>
      <c r="J226" s="4" t="s">
        <v>229</v>
      </c>
      <c r="K226" s="4"/>
      <c r="L226" s="6" t="s">
        <v>240</v>
      </c>
    </row>
    <row r="227" ht="19.55" customHeight="1" spans="1:12">
      <c r="A227" s="4"/>
      <c r="B227" s="6"/>
      <c r="C227" s="6"/>
      <c r="D227" s="6" t="s">
        <v>412</v>
      </c>
      <c r="E227" s="6"/>
      <c r="F227" s="4" t="s">
        <v>232</v>
      </c>
      <c r="G227" s="4"/>
      <c r="H227" s="4" t="s">
        <v>228</v>
      </c>
      <c r="I227" s="4"/>
      <c r="J227" s="4" t="s">
        <v>260</v>
      </c>
      <c r="K227" s="4"/>
      <c r="L227" s="6" t="s">
        <v>263</v>
      </c>
    </row>
    <row r="228" ht="19.55" customHeight="1" spans="1:12">
      <c r="A228" s="4"/>
      <c r="B228" s="6"/>
      <c r="C228" s="6"/>
      <c r="D228" s="6" t="s">
        <v>407</v>
      </c>
      <c r="E228" s="6"/>
      <c r="F228" s="4" t="s">
        <v>232</v>
      </c>
      <c r="G228" s="4"/>
      <c r="H228" s="4" t="s">
        <v>228</v>
      </c>
      <c r="I228" s="4"/>
      <c r="J228" s="4" t="s">
        <v>229</v>
      </c>
      <c r="K228" s="4"/>
      <c r="L228" s="6" t="s">
        <v>233</v>
      </c>
    </row>
    <row r="229" ht="48.3" customHeight="1" spans="1:12">
      <c r="A229" s="1" t="s">
        <v>241</v>
      </c>
      <c r="B229" s="1"/>
      <c r="C229" s="1"/>
      <c r="D229" s="1"/>
      <c r="E229" s="1"/>
      <c r="F229" s="1"/>
      <c r="G229" s="1"/>
      <c r="H229" s="1"/>
      <c r="I229" s="1"/>
      <c r="J229" s="1"/>
      <c r="K229" s="1"/>
      <c r="L229" s="1"/>
    </row>
    <row r="230" ht="25.85" customHeight="1" spans="1:12">
      <c r="A230" s="2" t="s">
        <v>242</v>
      </c>
      <c r="B230" s="3" t="s">
        <v>243</v>
      </c>
      <c r="C230" s="3"/>
      <c r="D230" s="3"/>
      <c r="E230" s="3"/>
      <c r="F230" s="3"/>
      <c r="G230" s="3"/>
      <c r="H230" s="3"/>
      <c r="I230" s="3"/>
      <c r="J230" s="3"/>
      <c r="K230" s="7" t="s">
        <v>2</v>
      </c>
      <c r="L230" s="7"/>
    </row>
    <row r="231" ht="26.05" customHeight="1" spans="1:12">
      <c r="A231" s="4" t="s">
        <v>244</v>
      </c>
      <c r="B231" s="4" t="s">
        <v>413</v>
      </c>
      <c r="C231" s="4"/>
      <c r="D231" s="4"/>
      <c r="E231" s="4"/>
      <c r="F231" s="4"/>
      <c r="G231" s="4" t="s">
        <v>246</v>
      </c>
      <c r="H231" s="4"/>
      <c r="I231" s="8" t="s">
        <v>247</v>
      </c>
      <c r="J231" s="8"/>
      <c r="K231" s="8"/>
      <c r="L231" s="8"/>
    </row>
    <row r="232" ht="32.55" customHeight="1" spans="1:12">
      <c r="A232" s="4" t="s">
        <v>248</v>
      </c>
      <c r="B232" s="5">
        <v>36</v>
      </c>
      <c r="C232" s="5"/>
      <c r="D232" s="5"/>
      <c r="E232" s="5"/>
      <c r="F232" s="5"/>
      <c r="G232" s="4" t="s">
        <v>249</v>
      </c>
      <c r="H232" s="4"/>
      <c r="I232" s="5">
        <v>36</v>
      </c>
      <c r="J232" s="5"/>
      <c r="K232" s="5"/>
      <c r="L232" s="5"/>
    </row>
    <row r="233" ht="32.55" customHeight="1" spans="1:12">
      <c r="A233" s="4"/>
      <c r="B233" s="5"/>
      <c r="C233" s="5"/>
      <c r="D233" s="5"/>
      <c r="E233" s="5"/>
      <c r="F233" s="5"/>
      <c r="G233" s="4" t="s">
        <v>250</v>
      </c>
      <c r="H233" s="4"/>
      <c r="I233" s="5"/>
      <c r="J233" s="5"/>
      <c r="K233" s="5"/>
      <c r="L233" s="5"/>
    </row>
    <row r="234" ht="37" customHeight="1" spans="1:12">
      <c r="A234" s="4" t="s">
        <v>251</v>
      </c>
      <c r="B234" s="6"/>
      <c r="C234" s="6"/>
      <c r="D234" s="6"/>
      <c r="E234" s="6"/>
      <c r="F234" s="6"/>
      <c r="G234" s="6"/>
      <c r="H234" s="6"/>
      <c r="I234" s="6"/>
      <c r="J234" s="6"/>
      <c r="K234" s="6"/>
      <c r="L234" s="6"/>
    </row>
    <row r="235" ht="37" customHeight="1" spans="1:12">
      <c r="A235" s="4" t="s">
        <v>252</v>
      </c>
      <c r="B235" s="6"/>
      <c r="C235" s="6"/>
      <c r="D235" s="6"/>
      <c r="E235" s="6"/>
      <c r="F235" s="6"/>
      <c r="G235" s="6"/>
      <c r="H235" s="6"/>
      <c r="I235" s="6"/>
      <c r="J235" s="6"/>
      <c r="K235" s="6"/>
      <c r="L235" s="6"/>
    </row>
    <row r="236" ht="81.45" customHeight="1" spans="1:12">
      <c r="A236" s="4" t="s">
        <v>253</v>
      </c>
      <c r="B236" s="6" t="s">
        <v>414</v>
      </c>
      <c r="C236" s="6"/>
      <c r="D236" s="6"/>
      <c r="E236" s="6"/>
      <c r="F236" s="6"/>
      <c r="G236" s="6"/>
      <c r="H236" s="6"/>
      <c r="I236" s="6"/>
      <c r="J236" s="6"/>
      <c r="K236" s="6"/>
      <c r="L236" s="6"/>
    </row>
    <row r="237" ht="26.05" customHeight="1" spans="1:12">
      <c r="A237" s="4" t="s">
        <v>220</v>
      </c>
      <c r="B237" s="4" t="s">
        <v>255</v>
      </c>
      <c r="C237" s="4" t="s">
        <v>256</v>
      </c>
      <c r="D237" s="4" t="s">
        <v>257</v>
      </c>
      <c r="E237" s="4"/>
      <c r="F237" s="4" t="s">
        <v>222</v>
      </c>
      <c r="G237" s="4"/>
      <c r="H237" s="4" t="s">
        <v>223</v>
      </c>
      <c r="I237" s="4"/>
      <c r="J237" s="4" t="s">
        <v>224</v>
      </c>
      <c r="K237" s="4"/>
      <c r="L237" s="4" t="s">
        <v>225</v>
      </c>
    </row>
    <row r="238" ht="19.55" customHeight="1" spans="1:12">
      <c r="A238" s="4"/>
      <c r="B238" s="6"/>
      <c r="C238" s="6"/>
      <c r="D238" s="6" t="s">
        <v>415</v>
      </c>
      <c r="E238" s="6"/>
      <c r="F238" s="4" t="s">
        <v>227</v>
      </c>
      <c r="G238" s="4"/>
      <c r="H238" s="4" t="s">
        <v>228</v>
      </c>
      <c r="I238" s="4"/>
      <c r="J238" s="4" t="s">
        <v>229</v>
      </c>
      <c r="K238" s="4"/>
      <c r="L238" s="6" t="s">
        <v>233</v>
      </c>
    </row>
    <row r="239" ht="19.55" customHeight="1" spans="1:12">
      <c r="A239" s="4"/>
      <c r="B239" s="6"/>
      <c r="C239" s="6"/>
      <c r="D239" s="6" t="s">
        <v>416</v>
      </c>
      <c r="E239" s="6"/>
      <c r="F239" s="4" t="s">
        <v>232</v>
      </c>
      <c r="G239" s="4"/>
      <c r="H239" s="4" t="s">
        <v>343</v>
      </c>
      <c r="I239" s="4"/>
      <c r="J239" s="4" t="s">
        <v>229</v>
      </c>
      <c r="K239" s="4"/>
      <c r="L239" s="6" t="s">
        <v>292</v>
      </c>
    </row>
    <row r="240" ht="19.55" customHeight="1" spans="1:12">
      <c r="A240" s="4"/>
      <c r="B240" s="6"/>
      <c r="C240" s="6"/>
      <c r="D240" s="6" t="s">
        <v>417</v>
      </c>
      <c r="E240" s="6"/>
      <c r="F240" s="4" t="s">
        <v>232</v>
      </c>
      <c r="G240" s="4"/>
      <c r="H240" s="4" t="s">
        <v>418</v>
      </c>
      <c r="I240" s="4"/>
      <c r="J240" s="4" t="s">
        <v>260</v>
      </c>
      <c r="K240" s="4"/>
      <c r="L240" s="6" t="s">
        <v>419</v>
      </c>
    </row>
    <row r="241" ht="19.55" customHeight="1" spans="1:12">
      <c r="A241" s="4"/>
      <c r="B241" s="6"/>
      <c r="C241" s="6"/>
      <c r="D241" s="6" t="s">
        <v>420</v>
      </c>
      <c r="E241" s="6"/>
      <c r="F241" s="4" t="s">
        <v>232</v>
      </c>
      <c r="G241" s="4"/>
      <c r="H241" s="4" t="s">
        <v>228</v>
      </c>
      <c r="I241" s="4"/>
      <c r="J241" s="4" t="s">
        <v>288</v>
      </c>
      <c r="K241" s="4"/>
      <c r="L241" s="6" t="s">
        <v>227</v>
      </c>
    </row>
    <row r="242" ht="19.55" customHeight="1" spans="1:12">
      <c r="A242" s="4"/>
      <c r="B242" s="6"/>
      <c r="C242" s="6"/>
      <c r="D242" s="6" t="s">
        <v>296</v>
      </c>
      <c r="E242" s="6"/>
      <c r="F242" s="4" t="s">
        <v>232</v>
      </c>
      <c r="G242" s="4"/>
      <c r="H242" s="4" t="s">
        <v>228</v>
      </c>
      <c r="I242" s="4"/>
      <c r="J242" s="4" t="s">
        <v>229</v>
      </c>
      <c r="K242" s="4"/>
      <c r="L242" s="6" t="s">
        <v>233</v>
      </c>
    </row>
    <row r="243" ht="22" customHeight="1" spans="1:12">
      <c r="A243" s="1" t="s">
        <v>241</v>
      </c>
      <c r="B243" s="1"/>
      <c r="C243" s="1"/>
      <c r="D243" s="1"/>
      <c r="E243" s="1"/>
      <c r="F243" s="1"/>
      <c r="G243" s="1"/>
      <c r="H243" s="1"/>
      <c r="I243" s="1"/>
      <c r="J243" s="1"/>
      <c r="K243" s="1"/>
      <c r="L243" s="1"/>
    </row>
    <row r="244" ht="22" customHeight="1" spans="1:12">
      <c r="A244" s="2" t="s">
        <v>242</v>
      </c>
      <c r="B244" s="3" t="s">
        <v>243</v>
      </c>
      <c r="C244" s="3"/>
      <c r="D244" s="3"/>
      <c r="E244" s="3"/>
      <c r="F244" s="3"/>
      <c r="G244" s="3"/>
      <c r="H244" s="3"/>
      <c r="I244" s="3"/>
      <c r="J244" s="3"/>
      <c r="K244" s="7" t="s">
        <v>2</v>
      </c>
      <c r="L244" s="7"/>
    </row>
    <row r="245" ht="22" customHeight="1" spans="1:12">
      <c r="A245" s="4" t="s">
        <v>244</v>
      </c>
      <c r="B245" s="4" t="s">
        <v>421</v>
      </c>
      <c r="C245" s="4"/>
      <c r="D245" s="4"/>
      <c r="E245" s="4"/>
      <c r="F245" s="4"/>
      <c r="G245" s="4" t="s">
        <v>246</v>
      </c>
      <c r="H245" s="4"/>
      <c r="I245" s="8" t="s">
        <v>247</v>
      </c>
      <c r="J245" s="8"/>
      <c r="K245" s="8"/>
      <c r="L245" s="8"/>
    </row>
    <row r="246" ht="22" customHeight="1" spans="1:12">
      <c r="A246" s="4" t="s">
        <v>248</v>
      </c>
      <c r="B246" s="5">
        <v>8</v>
      </c>
      <c r="C246" s="5"/>
      <c r="D246" s="5"/>
      <c r="E246" s="5"/>
      <c r="F246" s="5"/>
      <c r="G246" s="4" t="s">
        <v>249</v>
      </c>
      <c r="H246" s="4"/>
      <c r="I246" s="5">
        <v>8</v>
      </c>
      <c r="J246" s="5"/>
      <c r="K246" s="5"/>
      <c r="L246" s="5"/>
    </row>
    <row r="247" ht="22" customHeight="1" spans="1:12">
      <c r="A247" s="4"/>
      <c r="B247" s="5"/>
      <c r="C247" s="5"/>
      <c r="D247" s="5"/>
      <c r="E247" s="5"/>
      <c r="F247" s="5"/>
      <c r="G247" s="4" t="s">
        <v>250</v>
      </c>
      <c r="H247" s="4"/>
      <c r="I247" s="5"/>
      <c r="J247" s="5"/>
      <c r="K247" s="5"/>
      <c r="L247" s="5"/>
    </row>
    <row r="248" ht="52" customHeight="1" spans="1:12">
      <c r="A248" s="4" t="s">
        <v>251</v>
      </c>
      <c r="B248" s="6"/>
      <c r="C248" s="6"/>
      <c r="D248" s="6"/>
      <c r="E248" s="6"/>
      <c r="F248" s="6"/>
      <c r="G248" s="6"/>
      <c r="H248" s="6"/>
      <c r="I248" s="6"/>
      <c r="J248" s="6"/>
      <c r="K248" s="6"/>
      <c r="L248" s="6"/>
    </row>
    <row r="249" ht="51" customHeight="1" spans="1:12">
      <c r="A249" s="4" t="s">
        <v>252</v>
      </c>
      <c r="B249" s="6"/>
      <c r="C249" s="6"/>
      <c r="D249" s="6"/>
      <c r="E249" s="6"/>
      <c r="F249" s="6"/>
      <c r="G249" s="6"/>
      <c r="H249" s="6"/>
      <c r="I249" s="6"/>
      <c r="J249" s="6"/>
      <c r="K249" s="6"/>
      <c r="L249" s="6"/>
    </row>
    <row r="250" ht="81.45" customHeight="1" spans="1:12">
      <c r="A250" s="4" t="s">
        <v>253</v>
      </c>
      <c r="B250" s="6" t="s">
        <v>422</v>
      </c>
      <c r="C250" s="6"/>
      <c r="D250" s="6"/>
      <c r="E250" s="6"/>
      <c r="F250" s="6"/>
      <c r="G250" s="6"/>
      <c r="H250" s="6"/>
      <c r="I250" s="6"/>
      <c r="J250" s="6"/>
      <c r="K250" s="6"/>
      <c r="L250" s="6"/>
    </row>
    <row r="251" ht="26.05" customHeight="1" spans="1:12">
      <c r="A251" s="4" t="s">
        <v>220</v>
      </c>
      <c r="B251" s="4" t="s">
        <v>255</v>
      </c>
      <c r="C251" s="4" t="s">
        <v>256</v>
      </c>
      <c r="D251" s="4" t="s">
        <v>257</v>
      </c>
      <c r="E251" s="4"/>
      <c r="F251" s="4" t="s">
        <v>222</v>
      </c>
      <c r="G251" s="4"/>
      <c r="H251" s="4" t="s">
        <v>223</v>
      </c>
      <c r="I251" s="4"/>
      <c r="J251" s="4" t="s">
        <v>224</v>
      </c>
      <c r="K251" s="4"/>
      <c r="L251" s="4" t="s">
        <v>225</v>
      </c>
    </row>
    <row r="252" ht="19.55" customHeight="1" spans="1:12">
      <c r="A252" s="4"/>
      <c r="B252" s="6"/>
      <c r="C252" s="6"/>
      <c r="D252" s="6" t="s">
        <v>423</v>
      </c>
      <c r="E252" s="6"/>
      <c r="F252" s="4" t="s">
        <v>232</v>
      </c>
      <c r="G252" s="4"/>
      <c r="H252" s="4" t="s">
        <v>304</v>
      </c>
      <c r="I252" s="4"/>
      <c r="J252" s="4" t="s">
        <v>260</v>
      </c>
      <c r="K252" s="4"/>
      <c r="L252" s="6" t="s">
        <v>424</v>
      </c>
    </row>
    <row r="253" ht="19.55" customHeight="1" spans="1:12">
      <c r="A253" s="4"/>
      <c r="B253" s="6"/>
      <c r="C253" s="6"/>
      <c r="D253" s="6" t="s">
        <v>425</v>
      </c>
      <c r="E253" s="6"/>
      <c r="F253" s="4" t="s">
        <v>232</v>
      </c>
      <c r="G253" s="4"/>
      <c r="H253" s="4" t="s">
        <v>291</v>
      </c>
      <c r="I253" s="4"/>
      <c r="J253" s="4" t="s">
        <v>288</v>
      </c>
      <c r="K253" s="4"/>
      <c r="L253" s="6" t="s">
        <v>426</v>
      </c>
    </row>
    <row r="254" ht="19.55" customHeight="1" spans="1:12">
      <c r="A254" s="4"/>
      <c r="B254" s="6"/>
      <c r="C254" s="6"/>
      <c r="D254" s="6" t="s">
        <v>427</v>
      </c>
      <c r="E254" s="6"/>
      <c r="F254" s="4" t="s">
        <v>227</v>
      </c>
      <c r="G254" s="4"/>
      <c r="H254" s="4"/>
      <c r="I254" s="4"/>
      <c r="J254" s="4" t="s">
        <v>294</v>
      </c>
      <c r="K254" s="4"/>
      <c r="L254" s="6" t="s">
        <v>295</v>
      </c>
    </row>
    <row r="255" ht="19.55" customHeight="1" spans="1:12">
      <c r="A255" s="4"/>
      <c r="B255" s="6"/>
      <c r="C255" s="6"/>
      <c r="D255" s="6" t="s">
        <v>428</v>
      </c>
      <c r="E255" s="6"/>
      <c r="F255" s="4" t="s">
        <v>232</v>
      </c>
      <c r="G255" s="4"/>
      <c r="H255" s="4"/>
      <c r="I255" s="4"/>
      <c r="J255" s="4" t="s">
        <v>294</v>
      </c>
      <c r="K255" s="4"/>
      <c r="L255" s="6" t="s">
        <v>295</v>
      </c>
    </row>
    <row r="256" ht="19.55" customHeight="1" spans="1:12">
      <c r="A256" s="4"/>
      <c r="B256" s="6"/>
      <c r="C256" s="6"/>
      <c r="D256" s="6" t="s">
        <v>429</v>
      </c>
      <c r="E256" s="6"/>
      <c r="F256" s="4" t="s">
        <v>232</v>
      </c>
      <c r="G256" s="4"/>
      <c r="H256" s="4" t="s">
        <v>228</v>
      </c>
      <c r="I256" s="4"/>
      <c r="J256" s="4" t="s">
        <v>229</v>
      </c>
      <c r="K256" s="4"/>
      <c r="L256" s="6" t="s">
        <v>233</v>
      </c>
    </row>
    <row r="257" ht="48.3" customHeight="1" spans="1:12">
      <c r="A257" s="1" t="s">
        <v>241</v>
      </c>
      <c r="B257" s="1"/>
      <c r="C257" s="1"/>
      <c r="D257" s="1"/>
      <c r="E257" s="1"/>
      <c r="F257" s="1"/>
      <c r="G257" s="1"/>
      <c r="H257" s="1"/>
      <c r="I257" s="1"/>
      <c r="J257" s="1"/>
      <c r="K257" s="1"/>
      <c r="L257" s="1"/>
    </row>
    <row r="258" ht="25.85" customHeight="1" spans="1:12">
      <c r="A258" s="2" t="s">
        <v>242</v>
      </c>
      <c r="B258" s="3" t="s">
        <v>243</v>
      </c>
      <c r="C258" s="3"/>
      <c r="D258" s="3"/>
      <c r="E258" s="3"/>
      <c r="F258" s="3"/>
      <c r="G258" s="3"/>
      <c r="H258" s="3"/>
      <c r="I258" s="3"/>
      <c r="J258" s="3"/>
      <c r="K258" s="7" t="s">
        <v>2</v>
      </c>
      <c r="L258" s="7"/>
    </row>
    <row r="259" ht="26.05" customHeight="1" spans="1:12">
      <c r="A259" s="4" t="s">
        <v>244</v>
      </c>
      <c r="B259" s="4" t="s">
        <v>430</v>
      </c>
      <c r="C259" s="4"/>
      <c r="D259" s="4"/>
      <c r="E259" s="4"/>
      <c r="F259" s="4"/>
      <c r="G259" s="4" t="s">
        <v>246</v>
      </c>
      <c r="H259" s="4"/>
      <c r="I259" s="8" t="s">
        <v>247</v>
      </c>
      <c r="J259" s="8"/>
      <c r="K259" s="8"/>
      <c r="L259" s="8"/>
    </row>
    <row r="260" ht="32.55" customHeight="1" spans="1:12">
      <c r="A260" s="4" t="s">
        <v>248</v>
      </c>
      <c r="B260" s="5">
        <v>45</v>
      </c>
      <c r="C260" s="5"/>
      <c r="D260" s="5"/>
      <c r="E260" s="5"/>
      <c r="F260" s="5"/>
      <c r="G260" s="4" t="s">
        <v>249</v>
      </c>
      <c r="H260" s="4"/>
      <c r="I260" s="5">
        <v>45</v>
      </c>
      <c r="J260" s="5"/>
      <c r="K260" s="5"/>
      <c r="L260" s="5"/>
    </row>
    <row r="261" ht="32.55" customHeight="1" spans="1:12">
      <c r="A261" s="4"/>
      <c r="B261" s="5"/>
      <c r="C261" s="5"/>
      <c r="D261" s="5"/>
      <c r="E261" s="5"/>
      <c r="F261" s="5"/>
      <c r="G261" s="4" t="s">
        <v>250</v>
      </c>
      <c r="H261" s="4"/>
      <c r="I261" s="5"/>
      <c r="J261" s="5"/>
      <c r="K261" s="5"/>
      <c r="L261" s="5"/>
    </row>
    <row r="262" ht="42" customHeight="1" spans="1:12">
      <c r="A262" s="4" t="s">
        <v>251</v>
      </c>
      <c r="B262" s="6"/>
      <c r="C262" s="6"/>
      <c r="D262" s="6"/>
      <c r="E262" s="6"/>
      <c r="F262" s="6"/>
      <c r="G262" s="6"/>
      <c r="H262" s="6"/>
      <c r="I262" s="6"/>
      <c r="J262" s="6"/>
      <c r="K262" s="6"/>
      <c r="L262" s="6"/>
    </row>
    <row r="263" ht="42" customHeight="1" spans="1:12">
      <c r="A263" s="4" t="s">
        <v>252</v>
      </c>
      <c r="B263" s="6"/>
      <c r="C263" s="6"/>
      <c r="D263" s="6"/>
      <c r="E263" s="6"/>
      <c r="F263" s="6"/>
      <c r="G263" s="6"/>
      <c r="H263" s="6"/>
      <c r="I263" s="6"/>
      <c r="J263" s="6"/>
      <c r="K263" s="6"/>
      <c r="L263" s="6"/>
    </row>
    <row r="264" ht="81.45" customHeight="1" spans="1:12">
      <c r="A264" s="4" t="s">
        <v>253</v>
      </c>
      <c r="B264" s="6" t="s">
        <v>431</v>
      </c>
      <c r="C264" s="6"/>
      <c r="D264" s="6"/>
      <c r="E264" s="6"/>
      <c r="F264" s="6"/>
      <c r="G264" s="6"/>
      <c r="H264" s="6"/>
      <c r="I264" s="6"/>
      <c r="J264" s="6"/>
      <c r="K264" s="6"/>
      <c r="L264" s="6"/>
    </row>
    <row r="265" ht="26.05" customHeight="1" spans="1:12">
      <c r="A265" s="4" t="s">
        <v>220</v>
      </c>
      <c r="B265" s="4" t="s">
        <v>255</v>
      </c>
      <c r="C265" s="4" t="s">
        <v>256</v>
      </c>
      <c r="D265" s="4" t="s">
        <v>257</v>
      </c>
      <c r="E265" s="4"/>
      <c r="F265" s="4" t="s">
        <v>222</v>
      </c>
      <c r="G265" s="4"/>
      <c r="H265" s="4" t="s">
        <v>223</v>
      </c>
      <c r="I265" s="4"/>
      <c r="J265" s="4" t="s">
        <v>224</v>
      </c>
      <c r="K265" s="4"/>
      <c r="L265" s="4" t="s">
        <v>225</v>
      </c>
    </row>
    <row r="266" ht="19.55" customHeight="1" spans="1:12">
      <c r="A266" s="4"/>
      <c r="B266" s="6"/>
      <c r="C266" s="6"/>
      <c r="D266" s="6" t="s">
        <v>432</v>
      </c>
      <c r="E266" s="6"/>
      <c r="F266" s="4" t="s">
        <v>232</v>
      </c>
      <c r="G266" s="4"/>
      <c r="H266" s="4" t="s">
        <v>228</v>
      </c>
      <c r="I266" s="4"/>
      <c r="J266" s="4" t="s">
        <v>260</v>
      </c>
      <c r="K266" s="4"/>
      <c r="L266" s="6" t="s">
        <v>263</v>
      </c>
    </row>
    <row r="267" ht="25" customHeight="1" spans="1:12">
      <c r="A267" s="4"/>
      <c r="B267" s="6"/>
      <c r="C267" s="6"/>
      <c r="D267" s="6" t="s">
        <v>433</v>
      </c>
      <c r="E267" s="6"/>
      <c r="F267" s="4" t="s">
        <v>232</v>
      </c>
      <c r="G267" s="4"/>
      <c r="H267" s="4" t="s">
        <v>228</v>
      </c>
      <c r="I267" s="4"/>
      <c r="J267" s="4" t="s">
        <v>260</v>
      </c>
      <c r="K267" s="4"/>
      <c r="L267" s="6" t="s">
        <v>263</v>
      </c>
    </row>
    <row r="268" ht="19.55" customHeight="1" spans="1:12">
      <c r="A268" s="4"/>
      <c r="B268" s="6"/>
      <c r="C268" s="6"/>
      <c r="D268" s="6" t="s">
        <v>434</v>
      </c>
      <c r="E268" s="6"/>
      <c r="F268" s="4" t="s">
        <v>227</v>
      </c>
      <c r="G268" s="4"/>
      <c r="H268" s="4" t="s">
        <v>343</v>
      </c>
      <c r="I268" s="4"/>
      <c r="J268" s="4" t="s">
        <v>229</v>
      </c>
      <c r="K268" s="4"/>
      <c r="L268" s="6" t="s">
        <v>325</v>
      </c>
    </row>
    <row r="269" ht="19.55" customHeight="1" spans="1:12">
      <c r="A269" s="4"/>
      <c r="B269" s="6"/>
      <c r="C269" s="6"/>
      <c r="D269" s="6" t="s">
        <v>435</v>
      </c>
      <c r="E269" s="6"/>
      <c r="F269" s="4" t="s">
        <v>232</v>
      </c>
      <c r="G269" s="4"/>
      <c r="H269" s="4" t="s">
        <v>300</v>
      </c>
      <c r="I269" s="4"/>
      <c r="J269" s="4" t="s">
        <v>229</v>
      </c>
      <c r="K269" s="4"/>
      <c r="L269" s="6" t="s">
        <v>276</v>
      </c>
    </row>
    <row r="270" ht="19.55" customHeight="1" spans="1:12">
      <c r="A270" s="4"/>
      <c r="B270" s="6"/>
      <c r="C270" s="6"/>
      <c r="D270" s="6" t="s">
        <v>436</v>
      </c>
      <c r="E270" s="6"/>
      <c r="F270" s="4" t="s">
        <v>227</v>
      </c>
      <c r="G270" s="4"/>
      <c r="H270" s="4" t="s">
        <v>228</v>
      </c>
      <c r="I270" s="4"/>
      <c r="J270" s="4" t="s">
        <v>229</v>
      </c>
      <c r="K270" s="4"/>
      <c r="L270" s="6" t="s">
        <v>233</v>
      </c>
    </row>
    <row r="271" ht="48.3" customHeight="1" spans="1:12">
      <c r="A271" s="1" t="s">
        <v>241</v>
      </c>
      <c r="B271" s="1"/>
      <c r="C271" s="1"/>
      <c r="D271" s="1"/>
      <c r="E271" s="1"/>
      <c r="F271" s="1"/>
      <c r="G271" s="1"/>
      <c r="H271" s="1"/>
      <c r="I271" s="1"/>
      <c r="J271" s="1"/>
      <c r="K271" s="1"/>
      <c r="L271" s="1"/>
    </row>
    <row r="272" ht="25.85" customHeight="1" spans="1:12">
      <c r="A272" s="2" t="s">
        <v>242</v>
      </c>
      <c r="B272" s="3" t="s">
        <v>243</v>
      </c>
      <c r="C272" s="3"/>
      <c r="D272" s="3"/>
      <c r="E272" s="3"/>
      <c r="F272" s="3"/>
      <c r="G272" s="3"/>
      <c r="H272" s="3"/>
      <c r="I272" s="3"/>
      <c r="J272" s="3"/>
      <c r="K272" s="7" t="s">
        <v>2</v>
      </c>
      <c r="L272" s="7"/>
    </row>
    <row r="273" ht="26.05" customHeight="1" spans="1:12">
      <c r="A273" s="4" t="s">
        <v>244</v>
      </c>
      <c r="B273" s="4" t="s">
        <v>437</v>
      </c>
      <c r="C273" s="4"/>
      <c r="D273" s="4"/>
      <c r="E273" s="4"/>
      <c r="F273" s="4"/>
      <c r="G273" s="4" t="s">
        <v>246</v>
      </c>
      <c r="H273" s="4"/>
      <c r="I273" s="8" t="s">
        <v>247</v>
      </c>
      <c r="J273" s="8"/>
      <c r="K273" s="8"/>
      <c r="L273" s="8"/>
    </row>
    <row r="274" ht="32.55" customHeight="1" spans="1:12">
      <c r="A274" s="4" t="s">
        <v>248</v>
      </c>
      <c r="B274" s="5">
        <v>99</v>
      </c>
      <c r="C274" s="5"/>
      <c r="D274" s="5"/>
      <c r="E274" s="5"/>
      <c r="F274" s="5"/>
      <c r="G274" s="4" t="s">
        <v>249</v>
      </c>
      <c r="H274" s="4"/>
      <c r="I274" s="5">
        <v>99</v>
      </c>
      <c r="J274" s="5"/>
      <c r="K274" s="5"/>
      <c r="L274" s="5"/>
    </row>
    <row r="275" ht="32.55" customHeight="1" spans="1:12">
      <c r="A275" s="4"/>
      <c r="B275" s="5"/>
      <c r="C275" s="5"/>
      <c r="D275" s="5"/>
      <c r="E275" s="5"/>
      <c r="F275" s="5"/>
      <c r="G275" s="4" t="s">
        <v>250</v>
      </c>
      <c r="H275" s="4"/>
      <c r="I275" s="5"/>
      <c r="J275" s="5"/>
      <c r="K275" s="5"/>
      <c r="L275" s="5"/>
    </row>
    <row r="276" ht="47" customHeight="1" spans="1:12">
      <c r="A276" s="4" t="s">
        <v>251</v>
      </c>
      <c r="B276" s="6"/>
      <c r="C276" s="6"/>
      <c r="D276" s="6"/>
      <c r="E276" s="6"/>
      <c r="F276" s="6"/>
      <c r="G276" s="6"/>
      <c r="H276" s="6"/>
      <c r="I276" s="6"/>
      <c r="J276" s="6"/>
      <c r="K276" s="6"/>
      <c r="L276" s="6"/>
    </row>
    <row r="277" ht="47" customHeight="1" spans="1:12">
      <c r="A277" s="4" t="s">
        <v>252</v>
      </c>
      <c r="B277" s="6"/>
      <c r="C277" s="6"/>
      <c r="D277" s="6"/>
      <c r="E277" s="6"/>
      <c r="F277" s="6"/>
      <c r="G277" s="6"/>
      <c r="H277" s="6"/>
      <c r="I277" s="6"/>
      <c r="J277" s="6"/>
      <c r="K277" s="6"/>
      <c r="L277" s="6"/>
    </row>
    <row r="278" ht="63" customHeight="1" spans="1:12">
      <c r="A278" s="4" t="s">
        <v>253</v>
      </c>
      <c r="B278" s="6" t="s">
        <v>438</v>
      </c>
      <c r="C278" s="6"/>
      <c r="D278" s="6"/>
      <c r="E278" s="6"/>
      <c r="F278" s="6"/>
      <c r="G278" s="6"/>
      <c r="H278" s="6"/>
      <c r="I278" s="6"/>
      <c r="J278" s="6"/>
      <c r="K278" s="6"/>
      <c r="L278" s="6"/>
    </row>
    <row r="279" ht="26.05" customHeight="1" spans="1:12">
      <c r="A279" s="4" t="s">
        <v>220</v>
      </c>
      <c r="B279" s="4" t="s">
        <v>255</v>
      </c>
      <c r="C279" s="4" t="s">
        <v>256</v>
      </c>
      <c r="D279" s="4" t="s">
        <v>257</v>
      </c>
      <c r="E279" s="4"/>
      <c r="F279" s="4" t="s">
        <v>222</v>
      </c>
      <c r="G279" s="4"/>
      <c r="H279" s="4" t="s">
        <v>223</v>
      </c>
      <c r="I279" s="4"/>
      <c r="J279" s="4" t="s">
        <v>224</v>
      </c>
      <c r="K279" s="4"/>
      <c r="L279" s="4" t="s">
        <v>225</v>
      </c>
    </row>
    <row r="280" ht="19.55" customHeight="1" spans="1:12">
      <c r="A280" s="4"/>
      <c r="B280" s="6"/>
      <c r="C280" s="6"/>
      <c r="D280" s="6" t="s">
        <v>439</v>
      </c>
      <c r="E280" s="6"/>
      <c r="F280" s="4" t="s">
        <v>232</v>
      </c>
      <c r="G280" s="4"/>
      <c r="H280" s="4" t="s">
        <v>343</v>
      </c>
      <c r="I280" s="4"/>
      <c r="J280" s="4" t="s">
        <v>260</v>
      </c>
      <c r="K280" s="4"/>
      <c r="L280" s="6" t="s">
        <v>227</v>
      </c>
    </row>
    <row r="281" ht="19.55" customHeight="1" spans="1:12">
      <c r="A281" s="4"/>
      <c r="B281" s="6"/>
      <c r="C281" s="6"/>
      <c r="D281" s="6" t="s">
        <v>440</v>
      </c>
      <c r="E281" s="6"/>
      <c r="F281" s="4" t="s">
        <v>232</v>
      </c>
      <c r="G281" s="4"/>
      <c r="H281" s="4" t="s">
        <v>287</v>
      </c>
      <c r="I281" s="4"/>
      <c r="J281" s="4" t="s">
        <v>288</v>
      </c>
      <c r="K281" s="4"/>
      <c r="L281" s="6" t="s">
        <v>289</v>
      </c>
    </row>
    <row r="282" ht="19.55" customHeight="1" spans="1:12">
      <c r="A282" s="4"/>
      <c r="B282" s="6"/>
      <c r="C282" s="6"/>
      <c r="D282" s="6" t="s">
        <v>441</v>
      </c>
      <c r="E282" s="6"/>
      <c r="F282" s="4" t="s">
        <v>232</v>
      </c>
      <c r="G282" s="4"/>
      <c r="H282" s="4" t="s">
        <v>239</v>
      </c>
      <c r="I282" s="4"/>
      <c r="J282" s="4" t="s">
        <v>229</v>
      </c>
      <c r="K282" s="4"/>
      <c r="L282" s="6" t="s">
        <v>240</v>
      </c>
    </row>
    <row r="283" ht="19.55" customHeight="1" spans="1:12">
      <c r="A283" s="4"/>
      <c r="B283" s="6"/>
      <c r="C283" s="6"/>
      <c r="D283" s="6" t="s">
        <v>442</v>
      </c>
      <c r="E283" s="6"/>
      <c r="F283" s="4" t="s">
        <v>232</v>
      </c>
      <c r="G283" s="4"/>
      <c r="H283" s="4" t="s">
        <v>315</v>
      </c>
      <c r="I283" s="4"/>
      <c r="J283" s="4" t="s">
        <v>229</v>
      </c>
      <c r="K283" s="4"/>
      <c r="L283" s="6" t="s">
        <v>276</v>
      </c>
    </row>
    <row r="284" ht="19.55" customHeight="1" spans="1:12">
      <c r="A284" s="4"/>
      <c r="B284" s="6"/>
      <c r="C284" s="6"/>
      <c r="D284" s="6" t="s">
        <v>443</v>
      </c>
      <c r="E284" s="6"/>
      <c r="F284" s="4" t="s">
        <v>227</v>
      </c>
      <c r="G284" s="4"/>
      <c r="H284" s="4" t="s">
        <v>228</v>
      </c>
      <c r="I284" s="4"/>
      <c r="J284" s="4" t="s">
        <v>229</v>
      </c>
      <c r="K284" s="4"/>
      <c r="L284" s="6" t="s">
        <v>233</v>
      </c>
    </row>
    <row r="285" ht="48.3" customHeight="1" spans="1:12">
      <c r="A285" s="1" t="s">
        <v>241</v>
      </c>
      <c r="B285" s="1"/>
      <c r="C285" s="1"/>
      <c r="D285" s="1"/>
      <c r="E285" s="1"/>
      <c r="F285" s="1"/>
      <c r="G285" s="1"/>
      <c r="H285" s="1"/>
      <c r="I285" s="1"/>
      <c r="J285" s="1"/>
      <c r="K285" s="1"/>
      <c r="L285" s="1"/>
    </row>
    <row r="286" ht="25.85" customHeight="1" spans="1:12">
      <c r="A286" s="2" t="s">
        <v>242</v>
      </c>
      <c r="B286" s="3" t="s">
        <v>243</v>
      </c>
      <c r="C286" s="3"/>
      <c r="D286" s="3"/>
      <c r="E286" s="3"/>
      <c r="F286" s="3"/>
      <c r="G286" s="3"/>
      <c r="H286" s="3"/>
      <c r="I286" s="3"/>
      <c r="J286" s="3"/>
      <c r="K286" s="7" t="s">
        <v>2</v>
      </c>
      <c r="L286" s="7"/>
    </row>
    <row r="287" ht="26.05" customHeight="1" spans="1:12">
      <c r="A287" s="4" t="s">
        <v>244</v>
      </c>
      <c r="B287" s="4" t="s">
        <v>444</v>
      </c>
      <c r="C287" s="4"/>
      <c r="D287" s="4"/>
      <c r="E287" s="4"/>
      <c r="F287" s="4"/>
      <c r="G287" s="4" t="s">
        <v>246</v>
      </c>
      <c r="H287" s="4"/>
      <c r="I287" s="8" t="s">
        <v>247</v>
      </c>
      <c r="J287" s="8"/>
      <c r="K287" s="8"/>
      <c r="L287" s="8"/>
    </row>
    <row r="288" ht="32.55" customHeight="1" spans="1:12">
      <c r="A288" s="4" t="s">
        <v>248</v>
      </c>
      <c r="B288" s="5">
        <v>613</v>
      </c>
      <c r="C288" s="5"/>
      <c r="D288" s="5"/>
      <c r="E288" s="5"/>
      <c r="F288" s="5"/>
      <c r="G288" s="4" t="s">
        <v>249</v>
      </c>
      <c r="H288" s="4"/>
      <c r="I288" s="5">
        <v>613</v>
      </c>
      <c r="J288" s="5"/>
      <c r="K288" s="5"/>
      <c r="L288" s="5"/>
    </row>
    <row r="289" ht="32.55" customHeight="1" spans="1:12">
      <c r="A289" s="4"/>
      <c r="B289" s="5"/>
      <c r="C289" s="5"/>
      <c r="D289" s="5"/>
      <c r="E289" s="5"/>
      <c r="F289" s="5"/>
      <c r="G289" s="4" t="s">
        <v>250</v>
      </c>
      <c r="H289" s="4"/>
      <c r="I289" s="5"/>
      <c r="J289" s="5"/>
      <c r="K289" s="5"/>
      <c r="L289" s="5"/>
    </row>
    <row r="290" ht="41" customHeight="1" spans="1:12">
      <c r="A290" s="4" t="s">
        <v>251</v>
      </c>
      <c r="B290" s="6"/>
      <c r="C290" s="6"/>
      <c r="D290" s="6"/>
      <c r="E290" s="6"/>
      <c r="F290" s="6"/>
      <c r="G290" s="6"/>
      <c r="H290" s="6"/>
      <c r="I290" s="6"/>
      <c r="J290" s="6"/>
      <c r="K290" s="6"/>
      <c r="L290" s="6"/>
    </row>
    <row r="291" ht="41" customHeight="1" spans="1:12">
      <c r="A291" s="4" t="s">
        <v>252</v>
      </c>
      <c r="B291" s="6"/>
      <c r="C291" s="6"/>
      <c r="D291" s="6"/>
      <c r="E291" s="6"/>
      <c r="F291" s="6"/>
      <c r="G291" s="6"/>
      <c r="H291" s="6"/>
      <c r="I291" s="6"/>
      <c r="J291" s="6"/>
      <c r="K291" s="6"/>
      <c r="L291" s="6"/>
    </row>
    <row r="292" ht="81.45" customHeight="1" spans="1:12">
      <c r="A292" s="4" t="s">
        <v>253</v>
      </c>
      <c r="B292" s="6" t="s">
        <v>445</v>
      </c>
      <c r="C292" s="6"/>
      <c r="D292" s="6"/>
      <c r="E292" s="6"/>
      <c r="F292" s="6"/>
      <c r="G292" s="6"/>
      <c r="H292" s="6"/>
      <c r="I292" s="6"/>
      <c r="J292" s="6"/>
      <c r="K292" s="6"/>
      <c r="L292" s="6"/>
    </row>
    <row r="293" ht="26.05" customHeight="1" spans="1:12">
      <c r="A293" s="4" t="s">
        <v>220</v>
      </c>
      <c r="B293" s="4" t="s">
        <v>255</v>
      </c>
      <c r="C293" s="4" t="s">
        <v>256</v>
      </c>
      <c r="D293" s="4" t="s">
        <v>257</v>
      </c>
      <c r="E293" s="4"/>
      <c r="F293" s="4" t="s">
        <v>222</v>
      </c>
      <c r="G293" s="4"/>
      <c r="H293" s="4" t="s">
        <v>223</v>
      </c>
      <c r="I293" s="4"/>
      <c r="J293" s="4" t="s">
        <v>224</v>
      </c>
      <c r="K293" s="4"/>
      <c r="L293" s="4" t="s">
        <v>225</v>
      </c>
    </row>
    <row r="294" ht="19.55" customHeight="1" spans="1:12">
      <c r="A294" s="4"/>
      <c r="B294" s="6"/>
      <c r="C294" s="6"/>
      <c r="D294" s="6" t="s">
        <v>446</v>
      </c>
      <c r="E294" s="6"/>
      <c r="F294" s="4" t="s">
        <v>232</v>
      </c>
      <c r="G294" s="4"/>
      <c r="H294" s="4" t="s">
        <v>228</v>
      </c>
      <c r="I294" s="4"/>
      <c r="J294" s="4" t="s">
        <v>229</v>
      </c>
      <c r="K294" s="4"/>
      <c r="L294" s="6" t="s">
        <v>230</v>
      </c>
    </row>
    <row r="295" ht="25" customHeight="1" spans="1:12">
      <c r="A295" s="4"/>
      <c r="B295" s="6"/>
      <c r="C295" s="6"/>
      <c r="D295" s="6" t="s">
        <v>447</v>
      </c>
      <c r="E295" s="6"/>
      <c r="F295" s="4" t="s">
        <v>227</v>
      </c>
      <c r="G295" s="4"/>
      <c r="H295" s="4" t="s">
        <v>228</v>
      </c>
      <c r="I295" s="4"/>
      <c r="J295" s="4" t="s">
        <v>229</v>
      </c>
      <c r="K295" s="4"/>
      <c r="L295" s="6" t="s">
        <v>236</v>
      </c>
    </row>
    <row r="296" ht="19.55" customHeight="1" spans="1:12">
      <c r="A296" s="4"/>
      <c r="B296" s="6"/>
      <c r="C296" s="6"/>
      <c r="D296" s="6" t="s">
        <v>448</v>
      </c>
      <c r="E296" s="6"/>
      <c r="F296" s="4" t="s">
        <v>232</v>
      </c>
      <c r="G296" s="4"/>
      <c r="H296" s="4" t="s">
        <v>322</v>
      </c>
      <c r="I296" s="4"/>
      <c r="J296" s="4" t="s">
        <v>229</v>
      </c>
      <c r="K296" s="4"/>
      <c r="L296" s="6" t="s">
        <v>426</v>
      </c>
    </row>
    <row r="297" ht="19.55" customHeight="1" spans="1:12">
      <c r="A297" s="4"/>
      <c r="B297" s="6"/>
      <c r="C297" s="6"/>
      <c r="D297" s="6" t="s">
        <v>449</v>
      </c>
      <c r="E297" s="6"/>
      <c r="F297" s="4" t="s">
        <v>232</v>
      </c>
      <c r="G297" s="4"/>
      <c r="H297" s="4" t="s">
        <v>304</v>
      </c>
      <c r="I297" s="4"/>
      <c r="J297" s="4" t="s">
        <v>229</v>
      </c>
      <c r="K297" s="4"/>
      <c r="L297" s="6" t="s">
        <v>232</v>
      </c>
    </row>
    <row r="298" ht="19.55" customHeight="1" spans="1:12">
      <c r="A298" s="4"/>
      <c r="B298" s="6"/>
      <c r="C298" s="6"/>
      <c r="D298" s="6" t="s">
        <v>306</v>
      </c>
      <c r="E298" s="6"/>
      <c r="F298" s="4" t="s">
        <v>227</v>
      </c>
      <c r="G298" s="4"/>
      <c r="H298" s="4" t="s">
        <v>228</v>
      </c>
      <c r="I298" s="4"/>
      <c r="J298" s="4" t="s">
        <v>229</v>
      </c>
      <c r="K298" s="4"/>
      <c r="L298" s="6" t="s">
        <v>233</v>
      </c>
    </row>
    <row r="299" ht="48.3" customHeight="1" spans="1:12">
      <c r="A299" s="1" t="s">
        <v>241</v>
      </c>
      <c r="B299" s="1"/>
      <c r="C299" s="1"/>
      <c r="D299" s="1"/>
      <c r="E299" s="1"/>
      <c r="F299" s="1"/>
      <c r="G299" s="1"/>
      <c r="H299" s="1"/>
      <c r="I299" s="1"/>
      <c r="J299" s="1"/>
      <c r="K299" s="1"/>
      <c r="L299" s="1"/>
    </row>
    <row r="300" ht="25.85" customHeight="1" spans="1:12">
      <c r="A300" s="2" t="s">
        <v>242</v>
      </c>
      <c r="B300" s="3" t="s">
        <v>243</v>
      </c>
      <c r="C300" s="3"/>
      <c r="D300" s="3"/>
      <c r="E300" s="3"/>
      <c r="F300" s="3"/>
      <c r="G300" s="3"/>
      <c r="H300" s="3"/>
      <c r="I300" s="3"/>
      <c r="J300" s="3"/>
      <c r="K300" s="7" t="s">
        <v>2</v>
      </c>
      <c r="L300" s="7"/>
    </row>
    <row r="301" ht="26.05" customHeight="1" spans="1:12">
      <c r="A301" s="4" t="s">
        <v>244</v>
      </c>
      <c r="B301" s="4" t="s">
        <v>450</v>
      </c>
      <c r="C301" s="4"/>
      <c r="D301" s="4"/>
      <c r="E301" s="4"/>
      <c r="F301" s="4"/>
      <c r="G301" s="4" t="s">
        <v>246</v>
      </c>
      <c r="H301" s="4"/>
      <c r="I301" s="8" t="s">
        <v>247</v>
      </c>
      <c r="J301" s="8"/>
      <c r="K301" s="8"/>
      <c r="L301" s="8"/>
    </row>
    <row r="302" ht="32.55" customHeight="1" spans="1:12">
      <c r="A302" s="4" t="s">
        <v>248</v>
      </c>
      <c r="B302" s="5">
        <v>300</v>
      </c>
      <c r="C302" s="5"/>
      <c r="D302" s="5"/>
      <c r="E302" s="5"/>
      <c r="F302" s="5"/>
      <c r="G302" s="4" t="s">
        <v>249</v>
      </c>
      <c r="H302" s="4"/>
      <c r="I302" s="5">
        <v>300</v>
      </c>
      <c r="J302" s="5"/>
      <c r="K302" s="5"/>
      <c r="L302" s="5"/>
    </row>
    <row r="303" ht="32.55" customHeight="1" spans="1:12">
      <c r="A303" s="4"/>
      <c r="B303" s="5"/>
      <c r="C303" s="5"/>
      <c r="D303" s="5"/>
      <c r="E303" s="5"/>
      <c r="F303" s="5"/>
      <c r="G303" s="4" t="s">
        <v>250</v>
      </c>
      <c r="H303" s="4"/>
      <c r="I303" s="5"/>
      <c r="J303" s="5"/>
      <c r="K303" s="5"/>
      <c r="L303" s="5"/>
    </row>
    <row r="304" ht="52" customHeight="1" spans="1:12">
      <c r="A304" s="4" t="s">
        <v>251</v>
      </c>
      <c r="B304" s="6"/>
      <c r="C304" s="6"/>
      <c r="D304" s="6"/>
      <c r="E304" s="6"/>
      <c r="F304" s="6"/>
      <c r="G304" s="6"/>
      <c r="H304" s="6"/>
      <c r="I304" s="6"/>
      <c r="J304" s="6"/>
      <c r="K304" s="6"/>
      <c r="L304" s="6"/>
    </row>
    <row r="305" ht="52" customHeight="1" spans="1:12">
      <c r="A305" s="4" t="s">
        <v>252</v>
      </c>
      <c r="B305" s="6"/>
      <c r="C305" s="6"/>
      <c r="D305" s="6"/>
      <c r="E305" s="6"/>
      <c r="F305" s="6"/>
      <c r="G305" s="6"/>
      <c r="H305" s="6"/>
      <c r="I305" s="6"/>
      <c r="J305" s="6"/>
      <c r="K305" s="6"/>
      <c r="L305" s="6"/>
    </row>
    <row r="306" ht="81.45" customHeight="1" spans="1:12">
      <c r="A306" s="4" t="s">
        <v>253</v>
      </c>
      <c r="B306" s="6" t="s">
        <v>451</v>
      </c>
      <c r="C306" s="6"/>
      <c r="D306" s="6"/>
      <c r="E306" s="6"/>
      <c r="F306" s="6"/>
      <c r="G306" s="6"/>
      <c r="H306" s="6"/>
      <c r="I306" s="6"/>
      <c r="J306" s="6"/>
      <c r="K306" s="6"/>
      <c r="L306" s="6"/>
    </row>
    <row r="307" ht="26.05" customHeight="1" spans="1:12">
      <c r="A307" s="4" t="s">
        <v>220</v>
      </c>
      <c r="B307" s="4" t="s">
        <v>255</v>
      </c>
      <c r="C307" s="4" t="s">
        <v>256</v>
      </c>
      <c r="D307" s="4" t="s">
        <v>257</v>
      </c>
      <c r="E307" s="4"/>
      <c r="F307" s="4" t="s">
        <v>222</v>
      </c>
      <c r="G307" s="4"/>
      <c r="H307" s="4" t="s">
        <v>223</v>
      </c>
      <c r="I307" s="4"/>
      <c r="J307" s="4" t="s">
        <v>224</v>
      </c>
      <c r="K307" s="4"/>
      <c r="L307" s="4" t="s">
        <v>225</v>
      </c>
    </row>
    <row r="308" ht="19.55" customHeight="1" spans="1:12">
      <c r="A308" s="4"/>
      <c r="B308" s="6"/>
      <c r="C308" s="6"/>
      <c r="D308" s="6" t="s">
        <v>452</v>
      </c>
      <c r="E308" s="6"/>
      <c r="F308" s="4" t="s">
        <v>232</v>
      </c>
      <c r="G308" s="4"/>
      <c r="H308" s="4" t="s">
        <v>357</v>
      </c>
      <c r="I308" s="4"/>
      <c r="J308" s="4" t="s">
        <v>288</v>
      </c>
      <c r="K308" s="4"/>
      <c r="L308" s="6" t="s">
        <v>453</v>
      </c>
    </row>
    <row r="309" ht="25" customHeight="1" spans="1:12">
      <c r="A309" s="4"/>
      <c r="B309" s="6"/>
      <c r="C309" s="6"/>
      <c r="D309" s="6" t="s">
        <v>454</v>
      </c>
      <c r="E309" s="6"/>
      <c r="F309" s="4" t="s">
        <v>232</v>
      </c>
      <c r="G309" s="4"/>
      <c r="H309" s="4" t="s">
        <v>418</v>
      </c>
      <c r="I309" s="4"/>
      <c r="J309" s="4" t="s">
        <v>260</v>
      </c>
      <c r="K309" s="4"/>
      <c r="L309" s="6" t="s">
        <v>232</v>
      </c>
    </row>
    <row r="310" ht="25" customHeight="1" spans="1:12">
      <c r="A310" s="4"/>
      <c r="B310" s="6"/>
      <c r="C310" s="6"/>
      <c r="D310" s="6" t="s">
        <v>455</v>
      </c>
      <c r="E310" s="6"/>
      <c r="F310" s="4" t="s">
        <v>232</v>
      </c>
      <c r="G310" s="4"/>
      <c r="H310" s="4"/>
      <c r="I310" s="4"/>
      <c r="J310" s="4" t="s">
        <v>294</v>
      </c>
      <c r="K310" s="4"/>
      <c r="L310" s="6" t="s">
        <v>295</v>
      </c>
    </row>
    <row r="311" ht="19.55" customHeight="1" spans="1:12">
      <c r="A311" s="4"/>
      <c r="B311" s="6"/>
      <c r="C311" s="6"/>
      <c r="D311" s="6" t="s">
        <v>456</v>
      </c>
      <c r="E311" s="6"/>
      <c r="F311" s="4" t="s">
        <v>232</v>
      </c>
      <c r="G311" s="4"/>
      <c r="H311" s="4" t="s">
        <v>228</v>
      </c>
      <c r="I311" s="4"/>
      <c r="J311" s="4" t="s">
        <v>288</v>
      </c>
      <c r="K311" s="4"/>
      <c r="L311" s="6" t="s">
        <v>230</v>
      </c>
    </row>
    <row r="312" ht="25" customHeight="1" spans="1:12">
      <c r="A312" s="4"/>
      <c r="B312" s="6"/>
      <c r="C312" s="6"/>
      <c r="D312" s="6" t="s">
        <v>457</v>
      </c>
      <c r="E312" s="6"/>
      <c r="F312" s="4" t="s">
        <v>227</v>
      </c>
      <c r="G312" s="4"/>
      <c r="H312" s="4" t="s">
        <v>228</v>
      </c>
      <c r="I312" s="4"/>
      <c r="J312" s="4" t="s">
        <v>229</v>
      </c>
      <c r="K312" s="4"/>
      <c r="L312" s="6" t="s">
        <v>233</v>
      </c>
    </row>
    <row r="313" ht="48.3" customHeight="1" spans="1:12">
      <c r="A313" s="1" t="s">
        <v>241</v>
      </c>
      <c r="B313" s="1"/>
      <c r="C313" s="1"/>
      <c r="D313" s="1"/>
      <c r="E313" s="1"/>
      <c r="F313" s="1"/>
      <c r="G313" s="1"/>
      <c r="H313" s="1"/>
      <c r="I313" s="1"/>
      <c r="J313" s="1"/>
      <c r="K313" s="1"/>
      <c r="L313" s="1"/>
    </row>
    <row r="314" ht="25.85" customHeight="1" spans="1:12">
      <c r="A314" s="2" t="s">
        <v>242</v>
      </c>
      <c r="B314" s="3" t="s">
        <v>243</v>
      </c>
      <c r="C314" s="3"/>
      <c r="D314" s="3"/>
      <c r="E314" s="3"/>
      <c r="F314" s="3"/>
      <c r="G314" s="3"/>
      <c r="H314" s="3"/>
      <c r="I314" s="3"/>
      <c r="J314" s="3"/>
      <c r="K314" s="7" t="s">
        <v>2</v>
      </c>
      <c r="L314" s="7"/>
    </row>
    <row r="315" ht="26.05" customHeight="1" spans="1:12">
      <c r="A315" s="4" t="s">
        <v>244</v>
      </c>
      <c r="B315" s="4" t="s">
        <v>458</v>
      </c>
      <c r="C315" s="4"/>
      <c r="D315" s="4"/>
      <c r="E315" s="4"/>
      <c r="F315" s="4"/>
      <c r="G315" s="4" t="s">
        <v>246</v>
      </c>
      <c r="H315" s="4"/>
      <c r="I315" s="8" t="s">
        <v>247</v>
      </c>
      <c r="J315" s="8"/>
      <c r="K315" s="8"/>
      <c r="L315" s="8"/>
    </row>
    <row r="316" ht="32.55" customHeight="1" spans="1:12">
      <c r="A316" s="4" t="s">
        <v>248</v>
      </c>
      <c r="B316" s="5">
        <v>98.4</v>
      </c>
      <c r="C316" s="5"/>
      <c r="D316" s="5"/>
      <c r="E316" s="5"/>
      <c r="F316" s="5"/>
      <c r="G316" s="4" t="s">
        <v>249</v>
      </c>
      <c r="H316" s="4"/>
      <c r="I316" s="5">
        <v>98.4</v>
      </c>
      <c r="J316" s="5"/>
      <c r="K316" s="5"/>
      <c r="L316" s="5"/>
    </row>
    <row r="317" ht="32.55" customHeight="1" spans="1:12">
      <c r="A317" s="4"/>
      <c r="B317" s="5"/>
      <c r="C317" s="5"/>
      <c r="D317" s="5"/>
      <c r="E317" s="5"/>
      <c r="F317" s="5"/>
      <c r="G317" s="4" t="s">
        <v>250</v>
      </c>
      <c r="H317" s="4"/>
      <c r="I317" s="5"/>
      <c r="J317" s="5"/>
      <c r="K317" s="5"/>
      <c r="L317" s="5"/>
    </row>
    <row r="318" ht="40" customHeight="1" spans="1:12">
      <c r="A318" s="4" t="s">
        <v>251</v>
      </c>
      <c r="B318" s="6"/>
      <c r="C318" s="6"/>
      <c r="D318" s="6"/>
      <c r="E318" s="6"/>
      <c r="F318" s="6"/>
      <c r="G318" s="6"/>
      <c r="H318" s="6"/>
      <c r="I318" s="6"/>
      <c r="J318" s="6"/>
      <c r="K318" s="6"/>
      <c r="L318" s="6"/>
    </row>
    <row r="319" ht="40" customHeight="1" spans="1:12">
      <c r="A319" s="4" t="s">
        <v>252</v>
      </c>
      <c r="B319" s="6"/>
      <c r="C319" s="6"/>
      <c r="D319" s="6"/>
      <c r="E319" s="6"/>
      <c r="F319" s="6"/>
      <c r="G319" s="6"/>
      <c r="H319" s="6"/>
      <c r="I319" s="6"/>
      <c r="J319" s="6"/>
      <c r="K319" s="6"/>
      <c r="L319" s="6"/>
    </row>
    <row r="320" ht="81.45" customHeight="1" spans="1:12">
      <c r="A320" s="4" t="s">
        <v>253</v>
      </c>
      <c r="B320" s="6" t="s">
        <v>459</v>
      </c>
      <c r="C320" s="6"/>
      <c r="D320" s="6"/>
      <c r="E320" s="6"/>
      <c r="F320" s="6"/>
      <c r="G320" s="6"/>
      <c r="H320" s="6"/>
      <c r="I320" s="6"/>
      <c r="J320" s="6"/>
      <c r="K320" s="6"/>
      <c r="L320" s="6"/>
    </row>
    <row r="321" ht="26.05" customHeight="1" spans="1:12">
      <c r="A321" s="4" t="s">
        <v>220</v>
      </c>
      <c r="B321" s="4" t="s">
        <v>255</v>
      </c>
      <c r="C321" s="4" t="s">
        <v>256</v>
      </c>
      <c r="D321" s="4" t="s">
        <v>257</v>
      </c>
      <c r="E321" s="4"/>
      <c r="F321" s="4" t="s">
        <v>222</v>
      </c>
      <c r="G321" s="4"/>
      <c r="H321" s="4" t="s">
        <v>223</v>
      </c>
      <c r="I321" s="4"/>
      <c r="J321" s="4" t="s">
        <v>224</v>
      </c>
      <c r="K321" s="4"/>
      <c r="L321" s="4" t="s">
        <v>225</v>
      </c>
    </row>
    <row r="322" ht="19.55" customHeight="1" spans="1:12">
      <c r="A322" s="4"/>
      <c r="B322" s="6"/>
      <c r="C322" s="6"/>
      <c r="D322" s="6" t="s">
        <v>460</v>
      </c>
      <c r="E322" s="6"/>
      <c r="F322" s="4" t="s">
        <v>232</v>
      </c>
      <c r="G322" s="4"/>
      <c r="H322" s="4" t="s">
        <v>228</v>
      </c>
      <c r="I322" s="4"/>
      <c r="J322" s="4" t="s">
        <v>260</v>
      </c>
      <c r="K322" s="4"/>
      <c r="L322" s="6" t="s">
        <v>263</v>
      </c>
    </row>
    <row r="323" ht="19.55" customHeight="1" spans="1:12">
      <c r="A323" s="4"/>
      <c r="B323" s="6"/>
      <c r="C323" s="6"/>
      <c r="D323" s="6" t="s">
        <v>461</v>
      </c>
      <c r="E323" s="6"/>
      <c r="F323" s="4" t="s">
        <v>227</v>
      </c>
      <c r="G323" s="4"/>
      <c r="H323" s="4" t="s">
        <v>287</v>
      </c>
      <c r="I323" s="4"/>
      <c r="J323" s="4" t="s">
        <v>288</v>
      </c>
      <c r="K323" s="4"/>
      <c r="L323" s="6" t="s">
        <v>289</v>
      </c>
    </row>
    <row r="324" ht="19.55" customHeight="1" spans="1:12">
      <c r="A324" s="4"/>
      <c r="B324" s="6"/>
      <c r="C324" s="6"/>
      <c r="D324" s="6" t="s">
        <v>462</v>
      </c>
      <c r="E324" s="6"/>
      <c r="F324" s="4" t="s">
        <v>232</v>
      </c>
      <c r="G324" s="4"/>
      <c r="H324" s="4" t="s">
        <v>343</v>
      </c>
      <c r="I324" s="4"/>
      <c r="J324" s="4" t="s">
        <v>229</v>
      </c>
      <c r="K324" s="4"/>
      <c r="L324" s="6" t="s">
        <v>352</v>
      </c>
    </row>
    <row r="325" ht="19.55" customHeight="1" spans="1:12">
      <c r="A325" s="4"/>
      <c r="B325" s="6"/>
      <c r="C325" s="6"/>
      <c r="D325" s="6" t="s">
        <v>463</v>
      </c>
      <c r="E325" s="6"/>
      <c r="F325" s="4" t="s">
        <v>232</v>
      </c>
      <c r="G325" s="4"/>
      <c r="H325" s="4" t="s">
        <v>300</v>
      </c>
      <c r="I325" s="4"/>
      <c r="J325" s="4" t="s">
        <v>288</v>
      </c>
      <c r="K325" s="4"/>
      <c r="L325" s="6" t="s">
        <v>227</v>
      </c>
    </row>
    <row r="326" ht="19.55" customHeight="1" spans="1:12">
      <c r="A326" s="4"/>
      <c r="B326" s="6"/>
      <c r="C326" s="6"/>
      <c r="D326" s="6" t="s">
        <v>237</v>
      </c>
      <c r="E326" s="6"/>
      <c r="F326" s="4" t="s">
        <v>232</v>
      </c>
      <c r="G326" s="4"/>
      <c r="H326" s="4" t="s">
        <v>228</v>
      </c>
      <c r="I326" s="4"/>
      <c r="J326" s="4" t="s">
        <v>229</v>
      </c>
      <c r="K326" s="4"/>
      <c r="L326" s="6" t="s">
        <v>233</v>
      </c>
    </row>
    <row r="327" ht="48.3" customHeight="1" spans="1:12">
      <c r="A327" s="1" t="s">
        <v>241</v>
      </c>
      <c r="B327" s="1"/>
      <c r="C327" s="1"/>
      <c r="D327" s="1"/>
      <c r="E327" s="1"/>
      <c r="F327" s="1"/>
      <c r="G327" s="1"/>
      <c r="H327" s="1"/>
      <c r="I327" s="1"/>
      <c r="J327" s="1"/>
      <c r="K327" s="1"/>
      <c r="L327" s="1"/>
    </row>
    <row r="328" ht="25.85" customHeight="1" spans="1:12">
      <c r="A328" s="2" t="s">
        <v>242</v>
      </c>
      <c r="B328" s="3" t="s">
        <v>243</v>
      </c>
      <c r="C328" s="3"/>
      <c r="D328" s="3"/>
      <c r="E328" s="3"/>
      <c r="F328" s="3"/>
      <c r="G328" s="3"/>
      <c r="H328" s="3"/>
      <c r="I328" s="3"/>
      <c r="J328" s="3"/>
      <c r="K328" s="7" t="s">
        <v>2</v>
      </c>
      <c r="L328" s="7"/>
    </row>
    <row r="329" ht="26.05" customHeight="1" spans="1:12">
      <c r="A329" s="4" t="s">
        <v>244</v>
      </c>
      <c r="B329" s="4" t="s">
        <v>464</v>
      </c>
      <c r="C329" s="4"/>
      <c r="D329" s="4"/>
      <c r="E329" s="4"/>
      <c r="F329" s="4"/>
      <c r="G329" s="4" t="s">
        <v>246</v>
      </c>
      <c r="H329" s="4"/>
      <c r="I329" s="8" t="s">
        <v>247</v>
      </c>
      <c r="J329" s="8"/>
      <c r="K329" s="8"/>
      <c r="L329" s="8"/>
    </row>
    <row r="330" ht="32.55" customHeight="1" spans="1:12">
      <c r="A330" s="4" t="s">
        <v>248</v>
      </c>
      <c r="B330" s="5">
        <v>10</v>
      </c>
      <c r="C330" s="5"/>
      <c r="D330" s="5"/>
      <c r="E330" s="5"/>
      <c r="F330" s="5"/>
      <c r="G330" s="4" t="s">
        <v>249</v>
      </c>
      <c r="H330" s="4"/>
      <c r="I330" s="5">
        <v>10</v>
      </c>
      <c r="J330" s="5"/>
      <c r="K330" s="5"/>
      <c r="L330" s="5"/>
    </row>
    <row r="331" ht="32.55" customHeight="1" spans="1:12">
      <c r="A331" s="4"/>
      <c r="B331" s="5"/>
      <c r="C331" s="5"/>
      <c r="D331" s="5"/>
      <c r="E331" s="5"/>
      <c r="F331" s="5"/>
      <c r="G331" s="4" t="s">
        <v>250</v>
      </c>
      <c r="H331" s="4"/>
      <c r="I331" s="5"/>
      <c r="J331" s="5"/>
      <c r="K331" s="5"/>
      <c r="L331" s="5"/>
    </row>
    <row r="332" ht="50" customHeight="1" spans="1:12">
      <c r="A332" s="4" t="s">
        <v>251</v>
      </c>
      <c r="B332" s="6"/>
      <c r="C332" s="6"/>
      <c r="D332" s="6"/>
      <c r="E332" s="6"/>
      <c r="F332" s="6"/>
      <c r="G332" s="6"/>
      <c r="H332" s="6"/>
      <c r="I332" s="6"/>
      <c r="J332" s="6"/>
      <c r="K332" s="6"/>
      <c r="L332" s="6"/>
    </row>
    <row r="333" ht="50" customHeight="1" spans="1:12">
      <c r="A333" s="4" t="s">
        <v>252</v>
      </c>
      <c r="B333" s="6"/>
      <c r="C333" s="6"/>
      <c r="D333" s="6"/>
      <c r="E333" s="6"/>
      <c r="F333" s="6"/>
      <c r="G333" s="6"/>
      <c r="H333" s="6"/>
      <c r="I333" s="6"/>
      <c r="J333" s="6"/>
      <c r="K333" s="6"/>
      <c r="L333" s="6"/>
    </row>
    <row r="334" ht="81.45" customHeight="1" spans="1:12">
      <c r="A334" s="4" t="s">
        <v>253</v>
      </c>
      <c r="B334" s="6" t="s">
        <v>465</v>
      </c>
      <c r="C334" s="6"/>
      <c r="D334" s="6"/>
      <c r="E334" s="6"/>
      <c r="F334" s="6"/>
      <c r="G334" s="6"/>
      <c r="H334" s="6"/>
      <c r="I334" s="6"/>
      <c r="J334" s="6"/>
      <c r="K334" s="6"/>
      <c r="L334" s="6"/>
    </row>
    <row r="335" ht="26.05" customHeight="1" spans="1:12">
      <c r="A335" s="4" t="s">
        <v>220</v>
      </c>
      <c r="B335" s="4" t="s">
        <v>255</v>
      </c>
      <c r="C335" s="4" t="s">
        <v>256</v>
      </c>
      <c r="D335" s="4" t="s">
        <v>257</v>
      </c>
      <c r="E335" s="4"/>
      <c r="F335" s="4" t="s">
        <v>222</v>
      </c>
      <c r="G335" s="4"/>
      <c r="H335" s="4" t="s">
        <v>223</v>
      </c>
      <c r="I335" s="4"/>
      <c r="J335" s="4" t="s">
        <v>224</v>
      </c>
      <c r="K335" s="4"/>
      <c r="L335" s="4" t="s">
        <v>225</v>
      </c>
    </row>
    <row r="336" ht="19.55" customHeight="1" spans="1:12">
      <c r="A336" s="4"/>
      <c r="B336" s="6"/>
      <c r="C336" s="6"/>
      <c r="D336" s="6" t="s">
        <v>466</v>
      </c>
      <c r="E336" s="6"/>
      <c r="F336" s="4" t="s">
        <v>227</v>
      </c>
      <c r="G336" s="4"/>
      <c r="H336" s="4" t="s">
        <v>343</v>
      </c>
      <c r="I336" s="4"/>
      <c r="J336" s="4" t="s">
        <v>260</v>
      </c>
      <c r="K336" s="4"/>
      <c r="L336" s="6" t="s">
        <v>426</v>
      </c>
    </row>
    <row r="337" ht="25" customHeight="1" spans="1:12">
      <c r="A337" s="4"/>
      <c r="B337" s="6"/>
      <c r="C337" s="6"/>
      <c r="D337" s="6" t="s">
        <v>467</v>
      </c>
      <c r="E337" s="6"/>
      <c r="F337" s="4" t="s">
        <v>232</v>
      </c>
      <c r="G337" s="4"/>
      <c r="H337" s="4" t="s">
        <v>343</v>
      </c>
      <c r="I337" s="4"/>
      <c r="J337" s="4" t="s">
        <v>229</v>
      </c>
      <c r="K337" s="4"/>
      <c r="L337" s="6" t="s">
        <v>352</v>
      </c>
    </row>
    <row r="338" ht="25" customHeight="1" spans="1:12">
      <c r="A338" s="4"/>
      <c r="B338" s="6"/>
      <c r="C338" s="6"/>
      <c r="D338" s="6" t="s">
        <v>468</v>
      </c>
      <c r="E338" s="6"/>
      <c r="F338" s="4" t="s">
        <v>232</v>
      </c>
      <c r="G338" s="4"/>
      <c r="H338" s="4"/>
      <c r="I338" s="4"/>
      <c r="J338" s="4" t="s">
        <v>294</v>
      </c>
      <c r="K338" s="4"/>
      <c r="L338" s="6" t="s">
        <v>295</v>
      </c>
    </row>
    <row r="339" ht="19.55" customHeight="1" spans="1:12">
      <c r="A339" s="4"/>
      <c r="B339" s="6"/>
      <c r="C339" s="6"/>
      <c r="D339" s="6" t="s">
        <v>469</v>
      </c>
      <c r="E339" s="6"/>
      <c r="F339" s="4" t="s">
        <v>232</v>
      </c>
      <c r="G339" s="4"/>
      <c r="H339" s="4" t="s">
        <v>228</v>
      </c>
      <c r="I339" s="4"/>
      <c r="J339" s="4" t="s">
        <v>260</v>
      </c>
      <c r="K339" s="4"/>
      <c r="L339" s="6" t="s">
        <v>334</v>
      </c>
    </row>
    <row r="340" ht="19.55" customHeight="1" spans="1:12">
      <c r="A340" s="4"/>
      <c r="B340" s="6"/>
      <c r="C340" s="6"/>
      <c r="D340" s="6" t="s">
        <v>470</v>
      </c>
      <c r="E340" s="6"/>
      <c r="F340" s="4" t="s">
        <v>232</v>
      </c>
      <c r="G340" s="4"/>
      <c r="H340" s="4" t="s">
        <v>228</v>
      </c>
      <c r="I340" s="4"/>
      <c r="J340" s="4" t="s">
        <v>229</v>
      </c>
      <c r="K340" s="4"/>
      <c r="L340" s="6" t="s">
        <v>233</v>
      </c>
    </row>
    <row r="341" ht="48.3" customHeight="1" spans="1:12">
      <c r="A341" s="1" t="s">
        <v>241</v>
      </c>
      <c r="B341" s="1"/>
      <c r="C341" s="1"/>
      <c r="D341" s="1"/>
      <c r="E341" s="1"/>
      <c r="F341" s="1"/>
      <c r="G341" s="1"/>
      <c r="H341" s="1"/>
      <c r="I341" s="1"/>
      <c r="J341" s="1"/>
      <c r="K341" s="1"/>
      <c r="L341" s="1"/>
    </row>
    <row r="342" ht="25.85" customHeight="1" spans="1:12">
      <c r="A342" s="2" t="s">
        <v>242</v>
      </c>
      <c r="B342" s="3" t="s">
        <v>243</v>
      </c>
      <c r="C342" s="3"/>
      <c r="D342" s="3"/>
      <c r="E342" s="3"/>
      <c r="F342" s="3"/>
      <c r="G342" s="3"/>
      <c r="H342" s="3"/>
      <c r="I342" s="3"/>
      <c r="J342" s="3"/>
      <c r="K342" s="7" t="s">
        <v>2</v>
      </c>
      <c r="L342" s="7"/>
    </row>
    <row r="343" ht="26.05" customHeight="1" spans="1:12">
      <c r="A343" s="4" t="s">
        <v>244</v>
      </c>
      <c r="B343" s="4" t="s">
        <v>471</v>
      </c>
      <c r="C343" s="4"/>
      <c r="D343" s="4"/>
      <c r="E343" s="4"/>
      <c r="F343" s="4"/>
      <c r="G343" s="4" t="s">
        <v>246</v>
      </c>
      <c r="H343" s="4"/>
      <c r="I343" s="8" t="s">
        <v>247</v>
      </c>
      <c r="J343" s="8"/>
      <c r="K343" s="8"/>
      <c r="L343" s="8"/>
    </row>
    <row r="344" ht="32.55" customHeight="1" spans="1:12">
      <c r="A344" s="4" t="s">
        <v>248</v>
      </c>
      <c r="B344" s="5">
        <v>22</v>
      </c>
      <c r="C344" s="5"/>
      <c r="D344" s="5"/>
      <c r="E344" s="5"/>
      <c r="F344" s="5"/>
      <c r="G344" s="4" t="s">
        <v>249</v>
      </c>
      <c r="H344" s="4"/>
      <c r="I344" s="5">
        <v>22</v>
      </c>
      <c r="J344" s="5"/>
      <c r="K344" s="5"/>
      <c r="L344" s="5"/>
    </row>
    <row r="345" ht="32.55" customHeight="1" spans="1:12">
      <c r="A345" s="4"/>
      <c r="B345" s="5"/>
      <c r="C345" s="5"/>
      <c r="D345" s="5"/>
      <c r="E345" s="5"/>
      <c r="F345" s="5"/>
      <c r="G345" s="4" t="s">
        <v>250</v>
      </c>
      <c r="H345" s="4"/>
      <c r="I345" s="5"/>
      <c r="J345" s="5"/>
      <c r="K345" s="5"/>
      <c r="L345" s="5"/>
    </row>
    <row r="346" ht="40" customHeight="1" spans="1:12">
      <c r="A346" s="4" t="s">
        <v>251</v>
      </c>
      <c r="B346" s="6"/>
      <c r="C346" s="6"/>
      <c r="D346" s="6"/>
      <c r="E346" s="6"/>
      <c r="F346" s="6"/>
      <c r="G346" s="6"/>
      <c r="H346" s="6"/>
      <c r="I346" s="6"/>
      <c r="J346" s="6"/>
      <c r="K346" s="6"/>
      <c r="L346" s="6"/>
    </row>
    <row r="347" ht="40" customHeight="1" spans="1:12">
      <c r="A347" s="4" t="s">
        <v>252</v>
      </c>
      <c r="B347" s="6"/>
      <c r="C347" s="6"/>
      <c r="D347" s="6"/>
      <c r="E347" s="6"/>
      <c r="F347" s="6"/>
      <c r="G347" s="6"/>
      <c r="H347" s="6"/>
      <c r="I347" s="6"/>
      <c r="J347" s="6"/>
      <c r="K347" s="6"/>
      <c r="L347" s="6"/>
    </row>
    <row r="348" ht="81.45" customHeight="1" spans="1:12">
      <c r="A348" s="4" t="s">
        <v>253</v>
      </c>
      <c r="B348" s="6" t="s">
        <v>472</v>
      </c>
      <c r="C348" s="6"/>
      <c r="D348" s="6"/>
      <c r="E348" s="6"/>
      <c r="F348" s="6"/>
      <c r="G348" s="6"/>
      <c r="H348" s="6"/>
      <c r="I348" s="6"/>
      <c r="J348" s="6"/>
      <c r="K348" s="6"/>
      <c r="L348" s="6"/>
    </row>
    <row r="349" ht="26.05" customHeight="1" spans="1:12">
      <c r="A349" s="4" t="s">
        <v>220</v>
      </c>
      <c r="B349" s="4" t="s">
        <v>255</v>
      </c>
      <c r="C349" s="4" t="s">
        <v>256</v>
      </c>
      <c r="D349" s="4" t="s">
        <v>257</v>
      </c>
      <c r="E349" s="4"/>
      <c r="F349" s="4" t="s">
        <v>222</v>
      </c>
      <c r="G349" s="4"/>
      <c r="H349" s="4" t="s">
        <v>223</v>
      </c>
      <c r="I349" s="4"/>
      <c r="J349" s="4" t="s">
        <v>224</v>
      </c>
      <c r="K349" s="4"/>
      <c r="L349" s="4" t="s">
        <v>225</v>
      </c>
    </row>
    <row r="350" ht="19.55" customHeight="1" spans="1:12">
      <c r="A350" s="4"/>
      <c r="B350" s="6"/>
      <c r="C350" s="6"/>
      <c r="D350" s="6" t="s">
        <v>340</v>
      </c>
      <c r="E350" s="6"/>
      <c r="F350" s="4" t="s">
        <v>232</v>
      </c>
      <c r="G350" s="4"/>
      <c r="H350" s="4" t="s">
        <v>228</v>
      </c>
      <c r="I350" s="4"/>
      <c r="J350" s="4" t="s">
        <v>229</v>
      </c>
      <c r="K350" s="4"/>
      <c r="L350" s="6" t="s">
        <v>233</v>
      </c>
    </row>
    <row r="351" ht="19.55" customHeight="1" spans="1:12">
      <c r="A351" s="4"/>
      <c r="B351" s="6"/>
      <c r="C351" s="6"/>
      <c r="D351" s="6" t="s">
        <v>473</v>
      </c>
      <c r="E351" s="6"/>
      <c r="F351" s="4" t="s">
        <v>232</v>
      </c>
      <c r="G351" s="4"/>
      <c r="H351" s="4" t="s">
        <v>287</v>
      </c>
      <c r="I351" s="4"/>
      <c r="J351" s="4" t="s">
        <v>288</v>
      </c>
      <c r="K351" s="4"/>
      <c r="L351" s="6" t="s">
        <v>289</v>
      </c>
    </row>
    <row r="352" ht="19.55" customHeight="1" spans="1:12">
      <c r="A352" s="4"/>
      <c r="B352" s="6"/>
      <c r="C352" s="6"/>
      <c r="D352" s="6" t="s">
        <v>474</v>
      </c>
      <c r="E352" s="6"/>
      <c r="F352" s="4" t="s">
        <v>232</v>
      </c>
      <c r="G352" s="4"/>
      <c r="H352" s="4" t="s">
        <v>228</v>
      </c>
      <c r="I352" s="4"/>
      <c r="J352" s="4" t="s">
        <v>294</v>
      </c>
      <c r="K352" s="4"/>
      <c r="L352" s="6" t="s">
        <v>295</v>
      </c>
    </row>
    <row r="353" ht="19.55" customHeight="1" spans="1:12">
      <c r="A353" s="4"/>
      <c r="B353" s="6"/>
      <c r="C353" s="6"/>
      <c r="D353" s="6" t="s">
        <v>475</v>
      </c>
      <c r="E353" s="6"/>
      <c r="F353" s="4" t="s">
        <v>232</v>
      </c>
      <c r="G353" s="4"/>
      <c r="H353" s="4" t="s">
        <v>228</v>
      </c>
      <c r="I353" s="4"/>
      <c r="J353" s="4" t="s">
        <v>294</v>
      </c>
      <c r="K353" s="4"/>
      <c r="L353" s="6" t="s">
        <v>295</v>
      </c>
    </row>
    <row r="354" ht="19.55" customHeight="1" spans="1:12">
      <c r="A354" s="4"/>
      <c r="B354" s="6"/>
      <c r="C354" s="6"/>
      <c r="D354" s="6" t="s">
        <v>282</v>
      </c>
      <c r="E354" s="6"/>
      <c r="F354" s="4" t="s">
        <v>227</v>
      </c>
      <c r="G354" s="4"/>
      <c r="H354" s="4" t="s">
        <v>228</v>
      </c>
      <c r="I354" s="4"/>
      <c r="J354" s="4" t="s">
        <v>229</v>
      </c>
      <c r="K354" s="4"/>
      <c r="L354" s="6" t="s">
        <v>233</v>
      </c>
    </row>
    <row r="355" ht="48.3" customHeight="1" spans="1:12">
      <c r="A355" s="1" t="s">
        <v>241</v>
      </c>
      <c r="B355" s="1"/>
      <c r="C355" s="1"/>
      <c r="D355" s="1"/>
      <c r="E355" s="1"/>
      <c r="F355" s="1"/>
      <c r="G355" s="1"/>
      <c r="H355" s="1"/>
      <c r="I355" s="1"/>
      <c r="J355" s="1"/>
      <c r="K355" s="1"/>
      <c r="L355" s="1"/>
    </row>
    <row r="356" ht="25.85" customHeight="1" spans="1:12">
      <c r="A356" s="2" t="s">
        <v>242</v>
      </c>
      <c r="B356" s="3" t="s">
        <v>243</v>
      </c>
      <c r="C356" s="3"/>
      <c r="D356" s="3"/>
      <c r="E356" s="3"/>
      <c r="F356" s="3"/>
      <c r="G356" s="3"/>
      <c r="H356" s="3"/>
      <c r="I356" s="3"/>
      <c r="J356" s="3"/>
      <c r="K356" s="7" t="s">
        <v>2</v>
      </c>
      <c r="L356" s="7"/>
    </row>
    <row r="357" ht="26.05" customHeight="1" spans="1:12">
      <c r="A357" s="4" t="s">
        <v>244</v>
      </c>
      <c r="B357" s="4" t="s">
        <v>476</v>
      </c>
      <c r="C357" s="4"/>
      <c r="D357" s="4"/>
      <c r="E357" s="4"/>
      <c r="F357" s="4"/>
      <c r="G357" s="4" t="s">
        <v>246</v>
      </c>
      <c r="H357" s="4"/>
      <c r="I357" s="8" t="s">
        <v>247</v>
      </c>
      <c r="J357" s="8"/>
      <c r="K357" s="8"/>
      <c r="L357" s="8"/>
    </row>
    <row r="358" ht="32.55" customHeight="1" spans="1:12">
      <c r="A358" s="4" t="s">
        <v>248</v>
      </c>
      <c r="B358" s="5">
        <v>5</v>
      </c>
      <c r="C358" s="5"/>
      <c r="D358" s="5"/>
      <c r="E358" s="5"/>
      <c r="F358" s="5"/>
      <c r="G358" s="4" t="s">
        <v>249</v>
      </c>
      <c r="H358" s="4"/>
      <c r="I358" s="5">
        <v>5</v>
      </c>
      <c r="J358" s="5"/>
      <c r="K358" s="5"/>
      <c r="L358" s="5"/>
    </row>
    <row r="359" ht="32.55" customHeight="1" spans="1:12">
      <c r="A359" s="4"/>
      <c r="B359" s="5"/>
      <c r="C359" s="5"/>
      <c r="D359" s="5"/>
      <c r="E359" s="5"/>
      <c r="F359" s="5"/>
      <c r="G359" s="4" t="s">
        <v>250</v>
      </c>
      <c r="H359" s="4"/>
      <c r="I359" s="5"/>
      <c r="J359" s="5"/>
      <c r="K359" s="5"/>
      <c r="L359" s="5"/>
    </row>
    <row r="360" ht="81.45" customHeight="1" spans="1:12">
      <c r="A360" s="4" t="s">
        <v>251</v>
      </c>
      <c r="B360" s="6" t="s">
        <v>477</v>
      </c>
      <c r="C360" s="6"/>
      <c r="D360" s="6"/>
      <c r="E360" s="6"/>
      <c r="F360" s="6"/>
      <c r="G360" s="6"/>
      <c r="H360" s="6"/>
      <c r="I360" s="6"/>
      <c r="J360" s="6"/>
      <c r="K360" s="6"/>
      <c r="L360" s="6"/>
    </row>
    <row r="361" ht="53" customHeight="1" spans="1:12">
      <c r="A361" s="4" t="s">
        <v>252</v>
      </c>
      <c r="B361" s="6"/>
      <c r="C361" s="6"/>
      <c r="D361" s="6"/>
      <c r="E361" s="6"/>
      <c r="F361" s="6"/>
      <c r="G361" s="6"/>
      <c r="H361" s="6"/>
      <c r="I361" s="6"/>
      <c r="J361" s="6"/>
      <c r="K361" s="6"/>
      <c r="L361" s="6"/>
    </row>
    <row r="362" ht="89.7" customHeight="1" spans="1:12">
      <c r="A362" s="4" t="s">
        <v>253</v>
      </c>
      <c r="B362" s="6" t="s">
        <v>478</v>
      </c>
      <c r="C362" s="6"/>
      <c r="D362" s="6"/>
      <c r="E362" s="6"/>
      <c r="F362" s="6"/>
      <c r="G362" s="6"/>
      <c r="H362" s="6"/>
      <c r="I362" s="6"/>
      <c r="J362" s="6"/>
      <c r="K362" s="6"/>
      <c r="L362" s="6"/>
    </row>
    <row r="363" ht="26.05" customHeight="1" spans="1:12">
      <c r="A363" s="4" t="s">
        <v>220</v>
      </c>
      <c r="B363" s="4" t="s">
        <v>255</v>
      </c>
      <c r="C363" s="4" t="s">
        <v>256</v>
      </c>
      <c r="D363" s="4" t="s">
        <v>257</v>
      </c>
      <c r="E363" s="4"/>
      <c r="F363" s="4" t="s">
        <v>222</v>
      </c>
      <c r="G363" s="4"/>
      <c r="H363" s="4" t="s">
        <v>223</v>
      </c>
      <c r="I363" s="4"/>
      <c r="J363" s="4" t="s">
        <v>224</v>
      </c>
      <c r="K363" s="4"/>
      <c r="L363" s="4" t="s">
        <v>225</v>
      </c>
    </row>
    <row r="364" ht="19.55" customHeight="1" spans="1:12">
      <c r="A364" s="4"/>
      <c r="B364" s="6"/>
      <c r="C364" s="6"/>
      <c r="D364" s="6" t="s">
        <v>479</v>
      </c>
      <c r="E364" s="6"/>
      <c r="F364" s="4" t="s">
        <v>232</v>
      </c>
      <c r="G364" s="4"/>
      <c r="H364" s="4" t="s">
        <v>480</v>
      </c>
      <c r="I364" s="4"/>
      <c r="J364" s="4" t="s">
        <v>229</v>
      </c>
      <c r="K364" s="4"/>
      <c r="L364" s="6" t="s">
        <v>426</v>
      </c>
    </row>
    <row r="365" ht="19.55" customHeight="1" spans="1:12">
      <c r="A365" s="4"/>
      <c r="B365" s="6"/>
      <c r="C365" s="6"/>
      <c r="D365" s="6" t="s">
        <v>481</v>
      </c>
      <c r="E365" s="6"/>
      <c r="F365" s="4" t="s">
        <v>232</v>
      </c>
      <c r="G365" s="4"/>
      <c r="H365" s="4" t="s">
        <v>228</v>
      </c>
      <c r="I365" s="4"/>
      <c r="J365" s="4" t="s">
        <v>229</v>
      </c>
      <c r="K365" s="4"/>
      <c r="L365" s="6" t="s">
        <v>233</v>
      </c>
    </row>
    <row r="366" ht="25" customHeight="1" spans="1:12">
      <c r="A366" s="4"/>
      <c r="B366" s="6"/>
      <c r="C366" s="6"/>
      <c r="D366" s="6" t="s">
        <v>482</v>
      </c>
      <c r="E366" s="6"/>
      <c r="F366" s="4" t="s">
        <v>232</v>
      </c>
      <c r="G366" s="4"/>
      <c r="H366" s="4" t="s">
        <v>228</v>
      </c>
      <c r="I366" s="4"/>
      <c r="J366" s="4" t="s">
        <v>483</v>
      </c>
      <c r="K366" s="4"/>
      <c r="L366" s="6" t="s">
        <v>310</v>
      </c>
    </row>
    <row r="367" ht="25" customHeight="1" spans="1:12">
      <c r="A367" s="4"/>
      <c r="B367" s="6"/>
      <c r="C367" s="6"/>
      <c r="D367" s="6" t="s">
        <v>484</v>
      </c>
      <c r="E367" s="6"/>
      <c r="F367" s="4" t="s">
        <v>232</v>
      </c>
      <c r="G367" s="4"/>
      <c r="H367" s="4" t="s">
        <v>228</v>
      </c>
      <c r="I367" s="4"/>
      <c r="J367" s="4" t="s">
        <v>483</v>
      </c>
      <c r="K367" s="4"/>
      <c r="L367" s="6" t="s">
        <v>232</v>
      </c>
    </row>
    <row r="368" ht="19.55" customHeight="1" spans="1:12">
      <c r="A368" s="4"/>
      <c r="B368" s="6"/>
      <c r="C368" s="6"/>
      <c r="D368" s="6" t="s">
        <v>485</v>
      </c>
      <c r="E368" s="6"/>
      <c r="F368" s="4" t="s">
        <v>227</v>
      </c>
      <c r="G368" s="4"/>
      <c r="H368" s="4" t="s">
        <v>228</v>
      </c>
      <c r="I368" s="4"/>
      <c r="J368" s="4" t="s">
        <v>229</v>
      </c>
      <c r="K368" s="4"/>
      <c r="L368" s="6" t="s">
        <v>233</v>
      </c>
    </row>
    <row r="369" ht="48.3" customHeight="1" spans="1:12">
      <c r="A369" s="1" t="s">
        <v>241</v>
      </c>
      <c r="B369" s="1"/>
      <c r="C369" s="1"/>
      <c r="D369" s="1"/>
      <c r="E369" s="1"/>
      <c r="F369" s="1"/>
      <c r="G369" s="1"/>
      <c r="H369" s="1"/>
      <c r="I369" s="1"/>
      <c r="J369" s="1"/>
      <c r="K369" s="1"/>
      <c r="L369" s="1"/>
    </row>
    <row r="370" ht="25.85" customHeight="1" spans="1:12">
      <c r="A370" s="2" t="s">
        <v>242</v>
      </c>
      <c r="B370" s="3" t="s">
        <v>243</v>
      </c>
      <c r="C370" s="3"/>
      <c r="D370" s="3"/>
      <c r="E370" s="3"/>
      <c r="F370" s="3"/>
      <c r="G370" s="3"/>
      <c r="H370" s="3"/>
      <c r="I370" s="3"/>
      <c r="J370" s="3"/>
      <c r="K370" s="7" t="s">
        <v>2</v>
      </c>
      <c r="L370" s="7"/>
    </row>
    <row r="371" ht="26.05" customHeight="1" spans="1:12">
      <c r="A371" s="4" t="s">
        <v>244</v>
      </c>
      <c r="B371" s="4" t="s">
        <v>486</v>
      </c>
      <c r="C371" s="4"/>
      <c r="D371" s="4"/>
      <c r="E371" s="4"/>
      <c r="F371" s="4"/>
      <c r="G371" s="4" t="s">
        <v>246</v>
      </c>
      <c r="H371" s="4"/>
      <c r="I371" s="8" t="s">
        <v>247</v>
      </c>
      <c r="J371" s="8"/>
      <c r="K371" s="8"/>
      <c r="L371" s="8"/>
    </row>
    <row r="372" ht="32.55" customHeight="1" spans="1:12">
      <c r="A372" s="4" t="s">
        <v>248</v>
      </c>
      <c r="B372" s="5">
        <v>168</v>
      </c>
      <c r="C372" s="5"/>
      <c r="D372" s="5"/>
      <c r="E372" s="5"/>
      <c r="F372" s="5"/>
      <c r="G372" s="4" t="s">
        <v>249</v>
      </c>
      <c r="H372" s="4"/>
      <c r="I372" s="5">
        <v>168</v>
      </c>
      <c r="J372" s="5"/>
      <c r="K372" s="5"/>
      <c r="L372" s="5"/>
    </row>
    <row r="373" ht="32.55" customHeight="1" spans="1:12">
      <c r="A373" s="4"/>
      <c r="B373" s="5"/>
      <c r="C373" s="5"/>
      <c r="D373" s="5"/>
      <c r="E373" s="5"/>
      <c r="F373" s="5"/>
      <c r="G373" s="4" t="s">
        <v>250</v>
      </c>
      <c r="H373" s="4"/>
      <c r="I373" s="5"/>
      <c r="J373" s="5"/>
      <c r="K373" s="5"/>
      <c r="L373" s="5"/>
    </row>
    <row r="374" ht="38" customHeight="1" spans="1:12">
      <c r="A374" s="4" t="s">
        <v>251</v>
      </c>
      <c r="B374" s="6"/>
      <c r="C374" s="6"/>
      <c r="D374" s="6"/>
      <c r="E374" s="6"/>
      <c r="F374" s="6"/>
      <c r="G374" s="6"/>
      <c r="H374" s="6"/>
      <c r="I374" s="6"/>
      <c r="J374" s="6"/>
      <c r="K374" s="6"/>
      <c r="L374" s="6"/>
    </row>
    <row r="375" ht="38" customHeight="1" spans="1:12">
      <c r="A375" s="4" t="s">
        <v>252</v>
      </c>
      <c r="B375" s="6"/>
      <c r="C375" s="6"/>
      <c r="D375" s="6"/>
      <c r="E375" s="6"/>
      <c r="F375" s="6"/>
      <c r="G375" s="6"/>
      <c r="H375" s="6"/>
      <c r="I375" s="6"/>
      <c r="J375" s="6"/>
      <c r="K375" s="6"/>
      <c r="L375" s="6"/>
    </row>
    <row r="376" ht="81.45" customHeight="1" spans="1:12">
      <c r="A376" s="4" t="s">
        <v>253</v>
      </c>
      <c r="B376" s="6" t="s">
        <v>487</v>
      </c>
      <c r="C376" s="6"/>
      <c r="D376" s="6"/>
      <c r="E376" s="6"/>
      <c r="F376" s="6"/>
      <c r="G376" s="6"/>
      <c r="H376" s="6"/>
      <c r="I376" s="6"/>
      <c r="J376" s="6"/>
      <c r="K376" s="6"/>
      <c r="L376" s="6"/>
    </row>
    <row r="377" ht="26.05" customHeight="1" spans="1:12">
      <c r="A377" s="4" t="s">
        <v>220</v>
      </c>
      <c r="B377" s="4" t="s">
        <v>255</v>
      </c>
      <c r="C377" s="4" t="s">
        <v>256</v>
      </c>
      <c r="D377" s="4" t="s">
        <v>257</v>
      </c>
      <c r="E377" s="4"/>
      <c r="F377" s="4" t="s">
        <v>222</v>
      </c>
      <c r="G377" s="4"/>
      <c r="H377" s="4" t="s">
        <v>223</v>
      </c>
      <c r="I377" s="4"/>
      <c r="J377" s="4" t="s">
        <v>224</v>
      </c>
      <c r="K377" s="4"/>
      <c r="L377" s="4" t="s">
        <v>225</v>
      </c>
    </row>
    <row r="378" ht="19.55" customHeight="1" spans="1:12">
      <c r="A378" s="4"/>
      <c r="B378" s="6"/>
      <c r="C378" s="6"/>
      <c r="D378" s="6" t="s">
        <v>488</v>
      </c>
      <c r="E378" s="6"/>
      <c r="F378" s="4" t="s">
        <v>232</v>
      </c>
      <c r="G378" s="4"/>
      <c r="H378" s="4" t="s">
        <v>239</v>
      </c>
      <c r="I378" s="4"/>
      <c r="J378" s="4" t="s">
        <v>229</v>
      </c>
      <c r="K378" s="4"/>
      <c r="L378" s="6" t="s">
        <v>489</v>
      </c>
    </row>
    <row r="379" ht="19.55" customHeight="1" spans="1:12">
      <c r="A379" s="4"/>
      <c r="B379" s="6"/>
      <c r="C379" s="6"/>
      <c r="D379" s="6" t="s">
        <v>490</v>
      </c>
      <c r="E379" s="6"/>
      <c r="F379" s="4" t="s">
        <v>232</v>
      </c>
      <c r="G379" s="4"/>
      <c r="H379" s="4" t="s">
        <v>287</v>
      </c>
      <c r="I379" s="4"/>
      <c r="J379" s="4" t="s">
        <v>288</v>
      </c>
      <c r="K379" s="4"/>
      <c r="L379" s="6" t="s">
        <v>289</v>
      </c>
    </row>
    <row r="380" ht="19.55" customHeight="1" spans="1:12">
      <c r="A380" s="4"/>
      <c r="B380" s="6"/>
      <c r="C380" s="6"/>
      <c r="D380" s="6" t="s">
        <v>491</v>
      </c>
      <c r="E380" s="6"/>
      <c r="F380" s="4" t="s">
        <v>227</v>
      </c>
      <c r="G380" s="4"/>
      <c r="H380" s="4" t="s">
        <v>228</v>
      </c>
      <c r="I380" s="4"/>
      <c r="J380" s="4" t="s">
        <v>229</v>
      </c>
      <c r="K380" s="4"/>
      <c r="L380" s="6" t="s">
        <v>311</v>
      </c>
    </row>
    <row r="381" ht="19.55" customHeight="1" spans="1:12">
      <c r="A381" s="4"/>
      <c r="B381" s="6"/>
      <c r="C381" s="6"/>
      <c r="D381" s="6" t="s">
        <v>492</v>
      </c>
      <c r="E381" s="6"/>
      <c r="F381" s="4" t="s">
        <v>227</v>
      </c>
      <c r="G381" s="4"/>
      <c r="H381" s="4" t="s">
        <v>418</v>
      </c>
      <c r="I381" s="4"/>
      <c r="J381" s="4" t="s">
        <v>260</v>
      </c>
      <c r="K381" s="4"/>
      <c r="L381" s="6" t="s">
        <v>232</v>
      </c>
    </row>
    <row r="382" ht="19.55" customHeight="1" spans="1:12">
      <c r="A382" s="4"/>
      <c r="B382" s="6"/>
      <c r="C382" s="6"/>
      <c r="D382" s="6" t="s">
        <v>493</v>
      </c>
      <c r="E382" s="6"/>
      <c r="F382" s="4" t="s">
        <v>232</v>
      </c>
      <c r="G382" s="4"/>
      <c r="H382" s="4" t="s">
        <v>315</v>
      </c>
      <c r="I382" s="4"/>
      <c r="J382" s="4" t="s">
        <v>260</v>
      </c>
      <c r="K382" s="4"/>
      <c r="L382" s="6" t="s">
        <v>301</v>
      </c>
    </row>
    <row r="383" ht="19.55" customHeight="1" spans="1:12">
      <c r="A383" s="4"/>
      <c r="B383" s="6"/>
      <c r="C383" s="6"/>
      <c r="D383" s="6" t="s">
        <v>494</v>
      </c>
      <c r="E383" s="6"/>
      <c r="F383" s="4" t="s">
        <v>227</v>
      </c>
      <c r="G383" s="4"/>
      <c r="H383" s="4" t="s">
        <v>228</v>
      </c>
      <c r="I383" s="4"/>
      <c r="J383" s="4" t="s">
        <v>229</v>
      </c>
      <c r="K383" s="4"/>
      <c r="L383" s="6" t="s">
        <v>233</v>
      </c>
    </row>
    <row r="384" ht="48.3" customHeight="1" spans="1:12">
      <c r="A384" s="1" t="s">
        <v>241</v>
      </c>
      <c r="B384" s="1"/>
      <c r="C384" s="1"/>
      <c r="D384" s="1"/>
      <c r="E384" s="1"/>
      <c r="F384" s="1"/>
      <c r="G384" s="1"/>
      <c r="H384" s="1"/>
      <c r="I384" s="1"/>
      <c r="J384" s="1"/>
      <c r="K384" s="1"/>
      <c r="L384" s="1"/>
    </row>
    <row r="385" ht="25.85" customHeight="1" spans="1:12">
      <c r="A385" s="2" t="s">
        <v>242</v>
      </c>
      <c r="B385" s="3" t="s">
        <v>243</v>
      </c>
      <c r="C385" s="3"/>
      <c r="D385" s="3"/>
      <c r="E385" s="3"/>
      <c r="F385" s="3"/>
      <c r="G385" s="3"/>
      <c r="H385" s="3"/>
      <c r="I385" s="3"/>
      <c r="J385" s="3"/>
      <c r="K385" s="7" t="s">
        <v>2</v>
      </c>
      <c r="L385" s="7"/>
    </row>
    <row r="386" ht="26.05" customHeight="1" spans="1:12">
      <c r="A386" s="4" t="s">
        <v>244</v>
      </c>
      <c r="B386" s="4" t="s">
        <v>495</v>
      </c>
      <c r="C386" s="4"/>
      <c r="D386" s="4"/>
      <c r="E386" s="4"/>
      <c r="F386" s="4"/>
      <c r="G386" s="4" t="s">
        <v>246</v>
      </c>
      <c r="H386" s="4"/>
      <c r="I386" s="8" t="s">
        <v>247</v>
      </c>
      <c r="J386" s="8"/>
      <c r="K386" s="8"/>
      <c r="L386" s="8"/>
    </row>
    <row r="387" ht="32.55" customHeight="1" spans="1:12">
      <c r="A387" s="4" t="s">
        <v>248</v>
      </c>
      <c r="B387" s="5">
        <v>50</v>
      </c>
      <c r="C387" s="5"/>
      <c r="D387" s="5"/>
      <c r="E387" s="5"/>
      <c r="F387" s="5"/>
      <c r="G387" s="4" t="s">
        <v>249</v>
      </c>
      <c r="H387" s="4"/>
      <c r="I387" s="5">
        <v>50</v>
      </c>
      <c r="J387" s="5"/>
      <c r="K387" s="5"/>
      <c r="L387" s="5"/>
    </row>
    <row r="388" ht="32.55" customHeight="1" spans="1:12">
      <c r="A388" s="4"/>
      <c r="B388" s="5"/>
      <c r="C388" s="5"/>
      <c r="D388" s="5"/>
      <c r="E388" s="5"/>
      <c r="F388" s="5"/>
      <c r="G388" s="4" t="s">
        <v>250</v>
      </c>
      <c r="H388" s="4"/>
      <c r="I388" s="5"/>
      <c r="J388" s="5"/>
      <c r="K388" s="5"/>
      <c r="L388" s="5"/>
    </row>
    <row r="389" ht="39" customHeight="1" spans="1:12">
      <c r="A389" s="4" t="s">
        <v>251</v>
      </c>
      <c r="B389" s="6"/>
      <c r="C389" s="6"/>
      <c r="D389" s="6"/>
      <c r="E389" s="6"/>
      <c r="F389" s="6"/>
      <c r="G389" s="6"/>
      <c r="H389" s="6"/>
      <c r="I389" s="6"/>
      <c r="J389" s="6"/>
      <c r="K389" s="6"/>
      <c r="L389" s="6"/>
    </row>
    <row r="390" ht="39" customHeight="1" spans="1:12">
      <c r="A390" s="4" t="s">
        <v>252</v>
      </c>
      <c r="B390" s="6"/>
      <c r="C390" s="6"/>
      <c r="D390" s="6"/>
      <c r="E390" s="6"/>
      <c r="F390" s="6"/>
      <c r="G390" s="6"/>
      <c r="H390" s="6"/>
      <c r="I390" s="6"/>
      <c r="J390" s="6"/>
      <c r="K390" s="6"/>
      <c r="L390" s="6"/>
    </row>
    <row r="391" ht="81.45" customHeight="1" spans="1:12">
      <c r="A391" s="4" t="s">
        <v>253</v>
      </c>
      <c r="B391" s="6" t="s">
        <v>496</v>
      </c>
      <c r="C391" s="6"/>
      <c r="D391" s="6"/>
      <c r="E391" s="6"/>
      <c r="F391" s="6"/>
      <c r="G391" s="6"/>
      <c r="H391" s="6"/>
      <c r="I391" s="6"/>
      <c r="J391" s="6"/>
      <c r="K391" s="6"/>
      <c r="L391" s="6"/>
    </row>
    <row r="392" ht="26.05" customHeight="1" spans="1:12">
      <c r="A392" s="4" t="s">
        <v>220</v>
      </c>
      <c r="B392" s="4" t="s">
        <v>255</v>
      </c>
      <c r="C392" s="4" t="s">
        <v>256</v>
      </c>
      <c r="D392" s="4" t="s">
        <v>257</v>
      </c>
      <c r="E392" s="4"/>
      <c r="F392" s="4" t="s">
        <v>222</v>
      </c>
      <c r="G392" s="4"/>
      <c r="H392" s="4" t="s">
        <v>223</v>
      </c>
      <c r="I392" s="4"/>
      <c r="J392" s="4" t="s">
        <v>224</v>
      </c>
      <c r="K392" s="4"/>
      <c r="L392" s="4" t="s">
        <v>225</v>
      </c>
    </row>
    <row r="393" ht="19.55" customHeight="1" spans="1:12">
      <c r="A393" s="4"/>
      <c r="B393" s="6"/>
      <c r="C393" s="6"/>
      <c r="D393" s="6" t="s">
        <v>497</v>
      </c>
      <c r="E393" s="6"/>
      <c r="F393" s="4" t="s">
        <v>232</v>
      </c>
      <c r="G393" s="4"/>
      <c r="H393" s="4" t="s">
        <v>343</v>
      </c>
      <c r="I393" s="4"/>
      <c r="J393" s="4" t="s">
        <v>229</v>
      </c>
      <c r="K393" s="4"/>
      <c r="L393" s="6" t="s">
        <v>263</v>
      </c>
    </row>
    <row r="394" ht="19.55" customHeight="1" spans="1:12">
      <c r="A394" s="4"/>
      <c r="B394" s="6"/>
      <c r="C394" s="6"/>
      <c r="D394" s="6" t="s">
        <v>350</v>
      </c>
      <c r="E394" s="6"/>
      <c r="F394" s="4" t="s">
        <v>227</v>
      </c>
      <c r="G394" s="4"/>
      <c r="H394" s="4" t="s">
        <v>228</v>
      </c>
      <c r="I394" s="4"/>
      <c r="J394" s="4" t="s">
        <v>260</v>
      </c>
      <c r="K394" s="4"/>
      <c r="L394" s="6" t="s">
        <v>263</v>
      </c>
    </row>
    <row r="395" ht="19.55" customHeight="1" spans="1:12">
      <c r="A395" s="4"/>
      <c r="B395" s="6"/>
      <c r="C395" s="6"/>
      <c r="D395" s="6" t="s">
        <v>412</v>
      </c>
      <c r="E395" s="6"/>
      <c r="F395" s="4" t="s">
        <v>232</v>
      </c>
      <c r="G395" s="4"/>
      <c r="H395" s="4" t="s">
        <v>228</v>
      </c>
      <c r="I395" s="4"/>
      <c r="J395" s="4" t="s">
        <v>260</v>
      </c>
      <c r="K395" s="4"/>
      <c r="L395" s="6" t="s">
        <v>263</v>
      </c>
    </row>
    <row r="396" ht="19.55" customHeight="1" spans="1:12">
      <c r="A396" s="4"/>
      <c r="B396" s="6"/>
      <c r="C396" s="6"/>
      <c r="D396" s="6" t="s">
        <v>265</v>
      </c>
      <c r="E396" s="6"/>
      <c r="F396" s="4" t="s">
        <v>232</v>
      </c>
      <c r="G396" s="4"/>
      <c r="H396" s="4" t="s">
        <v>343</v>
      </c>
      <c r="I396" s="4"/>
      <c r="J396" s="4" t="s">
        <v>229</v>
      </c>
      <c r="K396" s="4"/>
      <c r="L396" s="6" t="s">
        <v>263</v>
      </c>
    </row>
    <row r="397" ht="19.55" customHeight="1" spans="1:12">
      <c r="A397" s="4"/>
      <c r="B397" s="6"/>
      <c r="C397" s="6"/>
      <c r="D397" s="6" t="s">
        <v>407</v>
      </c>
      <c r="E397" s="6"/>
      <c r="F397" s="4" t="s">
        <v>232</v>
      </c>
      <c r="G397" s="4"/>
      <c r="H397" s="4" t="s">
        <v>228</v>
      </c>
      <c r="I397" s="4"/>
      <c r="J397" s="4" t="s">
        <v>229</v>
      </c>
      <c r="K397" s="4"/>
      <c r="L397" s="6" t="s">
        <v>233</v>
      </c>
    </row>
    <row r="398" ht="48.3" customHeight="1" spans="1:12">
      <c r="A398" s="1" t="s">
        <v>241</v>
      </c>
      <c r="B398" s="1"/>
      <c r="C398" s="1"/>
      <c r="D398" s="1"/>
      <c r="E398" s="1"/>
      <c r="F398" s="1"/>
      <c r="G398" s="1"/>
      <c r="H398" s="1"/>
      <c r="I398" s="1"/>
      <c r="J398" s="1"/>
      <c r="K398" s="1"/>
      <c r="L398" s="1"/>
    </row>
    <row r="399" ht="25.85" customHeight="1" spans="1:12">
      <c r="A399" s="2" t="s">
        <v>242</v>
      </c>
      <c r="B399" s="3" t="s">
        <v>243</v>
      </c>
      <c r="C399" s="3"/>
      <c r="D399" s="3"/>
      <c r="E399" s="3"/>
      <c r="F399" s="3"/>
      <c r="G399" s="3"/>
      <c r="H399" s="3"/>
      <c r="I399" s="3"/>
      <c r="J399" s="3"/>
      <c r="K399" s="7" t="s">
        <v>2</v>
      </c>
      <c r="L399" s="7"/>
    </row>
    <row r="400" ht="26.05" customHeight="1" spans="1:12">
      <c r="A400" s="4" t="s">
        <v>244</v>
      </c>
      <c r="B400" s="4" t="s">
        <v>498</v>
      </c>
      <c r="C400" s="4"/>
      <c r="D400" s="4"/>
      <c r="E400" s="4"/>
      <c r="F400" s="4"/>
      <c r="G400" s="4" t="s">
        <v>246</v>
      </c>
      <c r="H400" s="4"/>
      <c r="I400" s="8" t="s">
        <v>247</v>
      </c>
      <c r="J400" s="8"/>
      <c r="K400" s="8"/>
      <c r="L400" s="8"/>
    </row>
    <row r="401" ht="32.55" customHeight="1" spans="1:12">
      <c r="A401" s="4" t="s">
        <v>248</v>
      </c>
      <c r="B401" s="5">
        <v>10</v>
      </c>
      <c r="C401" s="5"/>
      <c r="D401" s="5"/>
      <c r="E401" s="5"/>
      <c r="F401" s="5"/>
      <c r="G401" s="4" t="s">
        <v>249</v>
      </c>
      <c r="H401" s="4"/>
      <c r="I401" s="5">
        <v>10</v>
      </c>
      <c r="J401" s="5"/>
      <c r="K401" s="5"/>
      <c r="L401" s="5"/>
    </row>
    <row r="402" ht="32.55" customHeight="1" spans="1:12">
      <c r="A402" s="4"/>
      <c r="B402" s="5"/>
      <c r="C402" s="5"/>
      <c r="D402" s="5"/>
      <c r="E402" s="5"/>
      <c r="F402" s="5"/>
      <c r="G402" s="4" t="s">
        <v>250</v>
      </c>
      <c r="H402" s="4"/>
      <c r="I402" s="5"/>
      <c r="J402" s="5"/>
      <c r="K402" s="5"/>
      <c r="L402" s="5"/>
    </row>
    <row r="403" ht="38" customHeight="1" spans="1:12">
      <c r="A403" s="4" t="s">
        <v>251</v>
      </c>
      <c r="B403" s="6"/>
      <c r="C403" s="6"/>
      <c r="D403" s="6"/>
      <c r="E403" s="6"/>
      <c r="F403" s="6"/>
      <c r="G403" s="6"/>
      <c r="H403" s="6"/>
      <c r="I403" s="6"/>
      <c r="J403" s="6"/>
      <c r="K403" s="6"/>
      <c r="L403" s="6"/>
    </row>
    <row r="404" ht="38" customHeight="1" spans="1:12">
      <c r="A404" s="4" t="s">
        <v>252</v>
      </c>
      <c r="B404" s="6"/>
      <c r="C404" s="6"/>
      <c r="D404" s="6"/>
      <c r="E404" s="6"/>
      <c r="F404" s="6"/>
      <c r="G404" s="6"/>
      <c r="H404" s="6"/>
      <c r="I404" s="6"/>
      <c r="J404" s="6"/>
      <c r="K404" s="6"/>
      <c r="L404" s="6"/>
    </row>
    <row r="405" ht="61" customHeight="1" spans="1:12">
      <c r="A405" s="4" t="s">
        <v>253</v>
      </c>
      <c r="B405" s="6" t="s">
        <v>499</v>
      </c>
      <c r="C405" s="6"/>
      <c r="D405" s="6"/>
      <c r="E405" s="6"/>
      <c r="F405" s="6"/>
      <c r="G405" s="6"/>
      <c r="H405" s="6"/>
      <c r="I405" s="6"/>
      <c r="J405" s="6"/>
      <c r="K405" s="6"/>
      <c r="L405" s="6"/>
    </row>
    <row r="406" ht="26.05" customHeight="1" spans="1:12">
      <c r="A406" s="4" t="s">
        <v>220</v>
      </c>
      <c r="B406" s="4" t="s">
        <v>255</v>
      </c>
      <c r="C406" s="4" t="s">
        <v>256</v>
      </c>
      <c r="D406" s="4" t="s">
        <v>257</v>
      </c>
      <c r="E406" s="4"/>
      <c r="F406" s="4" t="s">
        <v>222</v>
      </c>
      <c r="G406" s="4"/>
      <c r="H406" s="4" t="s">
        <v>223</v>
      </c>
      <c r="I406" s="4"/>
      <c r="J406" s="4" t="s">
        <v>224</v>
      </c>
      <c r="K406" s="4"/>
      <c r="L406" s="4" t="s">
        <v>225</v>
      </c>
    </row>
    <row r="407" ht="19.55" customHeight="1" spans="1:12">
      <c r="A407" s="4"/>
      <c r="B407" s="6"/>
      <c r="C407" s="6"/>
      <c r="D407" s="6" t="s">
        <v>500</v>
      </c>
      <c r="E407" s="6"/>
      <c r="F407" s="4" t="s">
        <v>227</v>
      </c>
      <c r="G407" s="4"/>
      <c r="H407" s="4" t="s">
        <v>300</v>
      </c>
      <c r="I407" s="4"/>
      <c r="J407" s="4" t="s">
        <v>229</v>
      </c>
      <c r="K407" s="4"/>
      <c r="L407" s="6" t="s">
        <v>227</v>
      </c>
    </row>
    <row r="408" ht="19.55" customHeight="1" spans="1:12">
      <c r="A408" s="4"/>
      <c r="B408" s="6"/>
      <c r="C408" s="6"/>
      <c r="D408" s="6" t="s">
        <v>473</v>
      </c>
      <c r="E408" s="6"/>
      <c r="F408" s="4" t="s">
        <v>232</v>
      </c>
      <c r="G408" s="4"/>
      <c r="H408" s="4" t="s">
        <v>287</v>
      </c>
      <c r="I408" s="4"/>
      <c r="J408" s="4" t="s">
        <v>288</v>
      </c>
      <c r="K408" s="4"/>
      <c r="L408" s="6" t="s">
        <v>289</v>
      </c>
    </row>
    <row r="409" ht="19.55" customHeight="1" spans="1:12">
      <c r="A409" s="4"/>
      <c r="B409" s="6"/>
      <c r="C409" s="6"/>
      <c r="D409" s="6" t="s">
        <v>501</v>
      </c>
      <c r="E409" s="6"/>
      <c r="F409" s="4" t="s">
        <v>232</v>
      </c>
      <c r="G409" s="4"/>
      <c r="H409" s="4" t="s">
        <v>322</v>
      </c>
      <c r="I409" s="4"/>
      <c r="J409" s="4" t="s">
        <v>260</v>
      </c>
      <c r="K409" s="4"/>
      <c r="L409" s="6" t="s">
        <v>227</v>
      </c>
    </row>
    <row r="410" ht="19.55" customHeight="1" spans="1:12">
      <c r="A410" s="4"/>
      <c r="B410" s="6"/>
      <c r="C410" s="6"/>
      <c r="D410" s="6" t="s">
        <v>502</v>
      </c>
      <c r="E410" s="6"/>
      <c r="F410" s="4" t="s">
        <v>232</v>
      </c>
      <c r="G410" s="4"/>
      <c r="H410" s="4" t="s">
        <v>239</v>
      </c>
      <c r="I410" s="4"/>
      <c r="J410" s="4" t="s">
        <v>229</v>
      </c>
      <c r="K410" s="4"/>
      <c r="L410" s="6" t="s">
        <v>292</v>
      </c>
    </row>
    <row r="411" ht="19.55" customHeight="1" spans="1:12">
      <c r="A411" s="4"/>
      <c r="B411" s="6"/>
      <c r="C411" s="6"/>
      <c r="D411" s="6" t="s">
        <v>282</v>
      </c>
      <c r="E411" s="6"/>
      <c r="F411" s="4" t="s">
        <v>232</v>
      </c>
      <c r="G411" s="4"/>
      <c r="H411" s="4" t="s">
        <v>228</v>
      </c>
      <c r="I411" s="4"/>
      <c r="J411" s="4" t="s">
        <v>229</v>
      </c>
      <c r="K411" s="4"/>
      <c r="L411" s="6" t="s">
        <v>233</v>
      </c>
    </row>
    <row r="412" ht="48.3" customHeight="1" spans="1:12">
      <c r="A412" s="1" t="s">
        <v>241</v>
      </c>
      <c r="B412" s="1"/>
      <c r="C412" s="1"/>
      <c r="D412" s="1"/>
      <c r="E412" s="1"/>
      <c r="F412" s="1"/>
      <c r="G412" s="1"/>
      <c r="H412" s="1"/>
      <c r="I412" s="1"/>
      <c r="J412" s="1"/>
      <c r="K412" s="1"/>
      <c r="L412" s="1"/>
    </row>
    <row r="413" ht="25.85" customHeight="1" spans="1:12">
      <c r="A413" s="2" t="s">
        <v>242</v>
      </c>
      <c r="B413" s="3" t="s">
        <v>243</v>
      </c>
      <c r="C413" s="3"/>
      <c r="D413" s="3"/>
      <c r="E413" s="3"/>
      <c r="F413" s="3"/>
      <c r="G413" s="3"/>
      <c r="H413" s="3"/>
      <c r="I413" s="3"/>
      <c r="J413" s="3"/>
      <c r="K413" s="7" t="s">
        <v>2</v>
      </c>
      <c r="L413" s="7"/>
    </row>
    <row r="414" ht="26.05" customHeight="1" spans="1:12">
      <c r="A414" s="4" t="s">
        <v>244</v>
      </c>
      <c r="B414" s="4" t="s">
        <v>503</v>
      </c>
      <c r="C414" s="4"/>
      <c r="D414" s="4"/>
      <c r="E414" s="4"/>
      <c r="F414" s="4"/>
      <c r="G414" s="4" t="s">
        <v>246</v>
      </c>
      <c r="H414" s="4"/>
      <c r="I414" s="8" t="s">
        <v>247</v>
      </c>
      <c r="J414" s="8"/>
      <c r="K414" s="8"/>
      <c r="L414" s="8"/>
    </row>
    <row r="415" ht="32.55" customHeight="1" spans="1:12">
      <c r="A415" s="4" t="s">
        <v>248</v>
      </c>
      <c r="B415" s="5">
        <v>19.5</v>
      </c>
      <c r="C415" s="5"/>
      <c r="D415" s="5"/>
      <c r="E415" s="5"/>
      <c r="F415" s="5"/>
      <c r="G415" s="4" t="s">
        <v>249</v>
      </c>
      <c r="H415" s="4"/>
      <c r="I415" s="5">
        <v>19.5</v>
      </c>
      <c r="J415" s="5"/>
      <c r="K415" s="5"/>
      <c r="L415" s="5"/>
    </row>
    <row r="416" ht="24" customHeight="1" spans="1:12">
      <c r="A416" s="4"/>
      <c r="B416" s="5"/>
      <c r="C416" s="5"/>
      <c r="D416" s="5"/>
      <c r="E416" s="5"/>
      <c r="F416" s="5"/>
      <c r="G416" s="4" t="s">
        <v>250</v>
      </c>
      <c r="H416" s="4"/>
      <c r="I416" s="5"/>
      <c r="J416" s="5"/>
      <c r="K416" s="5"/>
      <c r="L416" s="5"/>
    </row>
    <row r="417" ht="53" customHeight="1" spans="1:12">
      <c r="A417" s="4" t="s">
        <v>251</v>
      </c>
      <c r="B417" s="6"/>
      <c r="C417" s="6"/>
      <c r="D417" s="6"/>
      <c r="E417" s="6"/>
      <c r="F417" s="6"/>
      <c r="G417" s="6"/>
      <c r="H417" s="6"/>
      <c r="I417" s="6"/>
      <c r="J417" s="6"/>
      <c r="K417" s="6"/>
      <c r="L417" s="6"/>
    </row>
    <row r="418" ht="44" customHeight="1" spans="1:12">
      <c r="A418" s="4" t="s">
        <v>252</v>
      </c>
      <c r="B418" s="6"/>
      <c r="C418" s="6"/>
      <c r="D418" s="6"/>
      <c r="E418" s="6"/>
      <c r="F418" s="6"/>
      <c r="G418" s="6"/>
      <c r="H418" s="6"/>
      <c r="I418" s="6"/>
      <c r="J418" s="6"/>
      <c r="K418" s="6"/>
      <c r="L418" s="6"/>
    </row>
    <row r="419" ht="81.45" customHeight="1" spans="1:12">
      <c r="A419" s="4" t="s">
        <v>253</v>
      </c>
      <c r="B419" s="6" t="s">
        <v>499</v>
      </c>
      <c r="C419" s="6"/>
      <c r="D419" s="6"/>
      <c r="E419" s="6"/>
      <c r="F419" s="6"/>
      <c r="G419" s="6"/>
      <c r="H419" s="6"/>
      <c r="I419" s="6"/>
      <c r="J419" s="6"/>
      <c r="K419" s="6"/>
      <c r="L419" s="6"/>
    </row>
    <row r="420" ht="26.05" customHeight="1" spans="1:12">
      <c r="A420" s="4" t="s">
        <v>220</v>
      </c>
      <c r="B420" s="4" t="s">
        <v>255</v>
      </c>
      <c r="C420" s="4" t="s">
        <v>256</v>
      </c>
      <c r="D420" s="4" t="s">
        <v>257</v>
      </c>
      <c r="E420" s="4"/>
      <c r="F420" s="4" t="s">
        <v>222</v>
      </c>
      <c r="G420" s="4"/>
      <c r="H420" s="4" t="s">
        <v>223</v>
      </c>
      <c r="I420" s="4"/>
      <c r="J420" s="4" t="s">
        <v>224</v>
      </c>
      <c r="K420" s="4"/>
      <c r="L420" s="4" t="s">
        <v>225</v>
      </c>
    </row>
    <row r="421" ht="19.55" customHeight="1" spans="1:12">
      <c r="A421" s="4"/>
      <c r="B421" s="6"/>
      <c r="C421" s="6"/>
      <c r="D421" s="6" t="s">
        <v>473</v>
      </c>
      <c r="E421" s="6"/>
      <c r="F421" s="4" t="s">
        <v>232</v>
      </c>
      <c r="G421" s="4"/>
      <c r="H421" s="4" t="s">
        <v>287</v>
      </c>
      <c r="I421" s="4"/>
      <c r="J421" s="4" t="s">
        <v>288</v>
      </c>
      <c r="K421" s="4"/>
      <c r="L421" s="6" t="s">
        <v>289</v>
      </c>
    </row>
    <row r="422" ht="19.55" customHeight="1" spans="1:12">
      <c r="A422" s="4"/>
      <c r="B422" s="6"/>
      <c r="C422" s="6"/>
      <c r="D422" s="6" t="s">
        <v>504</v>
      </c>
      <c r="E422" s="6"/>
      <c r="F422" s="4" t="s">
        <v>227</v>
      </c>
      <c r="G422" s="4"/>
      <c r="H422" s="4" t="s">
        <v>228</v>
      </c>
      <c r="I422" s="4"/>
      <c r="J422" s="4" t="s">
        <v>260</v>
      </c>
      <c r="K422" s="4"/>
      <c r="L422" s="6" t="s">
        <v>263</v>
      </c>
    </row>
    <row r="423" ht="19.55" customHeight="1" spans="1:12">
      <c r="A423" s="4"/>
      <c r="B423" s="6"/>
      <c r="C423" s="6"/>
      <c r="D423" s="6" t="s">
        <v>505</v>
      </c>
      <c r="E423" s="6"/>
      <c r="F423" s="4" t="s">
        <v>232</v>
      </c>
      <c r="G423" s="4"/>
      <c r="H423" s="4" t="s">
        <v>322</v>
      </c>
      <c r="I423" s="4"/>
      <c r="J423" s="4" t="s">
        <v>260</v>
      </c>
      <c r="K423" s="4"/>
      <c r="L423" s="6" t="s">
        <v>506</v>
      </c>
    </row>
    <row r="424" ht="19.55" customHeight="1" spans="1:12">
      <c r="A424" s="4"/>
      <c r="B424" s="6"/>
      <c r="C424" s="6"/>
      <c r="D424" s="6" t="s">
        <v>507</v>
      </c>
      <c r="E424" s="6"/>
      <c r="F424" s="4" t="s">
        <v>232</v>
      </c>
      <c r="G424" s="4"/>
      <c r="H424" s="4"/>
      <c r="I424" s="4"/>
      <c r="J424" s="4" t="s">
        <v>294</v>
      </c>
      <c r="K424" s="4"/>
      <c r="L424" s="6" t="s">
        <v>295</v>
      </c>
    </row>
    <row r="425" ht="19.55" customHeight="1" spans="1:12">
      <c r="A425" s="4"/>
      <c r="B425" s="6"/>
      <c r="C425" s="6"/>
      <c r="D425" s="6" t="s">
        <v>282</v>
      </c>
      <c r="E425" s="6"/>
      <c r="F425" s="4" t="s">
        <v>232</v>
      </c>
      <c r="G425" s="4"/>
      <c r="H425" s="4" t="s">
        <v>228</v>
      </c>
      <c r="I425" s="4"/>
      <c r="J425" s="4" t="s">
        <v>229</v>
      </c>
      <c r="K425" s="4"/>
      <c r="L425" s="6" t="s">
        <v>233</v>
      </c>
    </row>
    <row r="426" ht="48.3" customHeight="1" spans="1:12">
      <c r="A426" s="1" t="s">
        <v>241</v>
      </c>
      <c r="B426" s="1"/>
      <c r="C426" s="1"/>
      <c r="D426" s="1"/>
      <c r="E426" s="1"/>
      <c r="F426" s="1"/>
      <c r="G426" s="1"/>
      <c r="H426" s="1"/>
      <c r="I426" s="1"/>
      <c r="J426" s="1"/>
      <c r="K426" s="1"/>
      <c r="L426" s="1"/>
    </row>
    <row r="427" ht="25.85" customHeight="1" spans="1:12">
      <c r="A427" s="2" t="s">
        <v>242</v>
      </c>
      <c r="B427" s="3" t="s">
        <v>243</v>
      </c>
      <c r="C427" s="3"/>
      <c r="D427" s="3"/>
      <c r="E427" s="3"/>
      <c r="F427" s="3"/>
      <c r="G427" s="3"/>
      <c r="H427" s="3"/>
      <c r="I427" s="3"/>
      <c r="J427" s="3"/>
      <c r="K427" s="7" t="s">
        <v>2</v>
      </c>
      <c r="L427" s="7"/>
    </row>
    <row r="428" ht="26.05" customHeight="1" spans="1:12">
      <c r="A428" s="4" t="s">
        <v>244</v>
      </c>
      <c r="B428" s="4" t="s">
        <v>508</v>
      </c>
      <c r="C428" s="4"/>
      <c r="D428" s="4"/>
      <c r="E428" s="4"/>
      <c r="F428" s="4"/>
      <c r="G428" s="4" t="s">
        <v>246</v>
      </c>
      <c r="H428" s="4"/>
      <c r="I428" s="8" t="s">
        <v>247</v>
      </c>
      <c r="J428" s="8"/>
      <c r="K428" s="8"/>
      <c r="L428" s="8"/>
    </row>
    <row r="429" ht="32.55" customHeight="1" spans="1:12">
      <c r="A429" s="4" t="s">
        <v>248</v>
      </c>
      <c r="B429" s="5">
        <v>5.5</v>
      </c>
      <c r="C429" s="5"/>
      <c r="D429" s="5"/>
      <c r="E429" s="5"/>
      <c r="F429" s="5"/>
      <c r="G429" s="4" t="s">
        <v>249</v>
      </c>
      <c r="H429" s="4"/>
      <c r="I429" s="5">
        <v>5.5</v>
      </c>
      <c r="J429" s="5"/>
      <c r="K429" s="5"/>
      <c r="L429" s="5"/>
    </row>
    <row r="430" ht="32.55" customHeight="1" spans="1:12">
      <c r="A430" s="4"/>
      <c r="B430" s="5"/>
      <c r="C430" s="5"/>
      <c r="D430" s="5"/>
      <c r="E430" s="5"/>
      <c r="F430" s="5"/>
      <c r="G430" s="4" t="s">
        <v>250</v>
      </c>
      <c r="H430" s="4"/>
      <c r="I430" s="5"/>
      <c r="J430" s="5"/>
      <c r="K430" s="5"/>
      <c r="L430" s="5"/>
    </row>
    <row r="431" ht="54" customHeight="1" spans="1:12">
      <c r="A431" s="4" t="s">
        <v>251</v>
      </c>
      <c r="B431" s="6" t="s">
        <v>508</v>
      </c>
      <c r="C431" s="6"/>
      <c r="D431" s="6"/>
      <c r="E431" s="6"/>
      <c r="F431" s="6"/>
      <c r="G431" s="6"/>
      <c r="H431" s="6"/>
      <c r="I431" s="6"/>
      <c r="J431" s="6"/>
      <c r="K431" s="6"/>
      <c r="L431" s="6"/>
    </row>
    <row r="432" ht="39" customHeight="1" spans="1:12">
      <c r="A432" s="4" t="s">
        <v>252</v>
      </c>
      <c r="B432" s="6"/>
      <c r="C432" s="6"/>
      <c r="D432" s="6"/>
      <c r="E432" s="6"/>
      <c r="F432" s="6"/>
      <c r="G432" s="6"/>
      <c r="H432" s="6"/>
      <c r="I432" s="6"/>
      <c r="J432" s="6"/>
      <c r="K432" s="6"/>
      <c r="L432" s="6"/>
    </row>
    <row r="433" ht="59" customHeight="1" spans="1:12">
      <c r="A433" s="4" t="s">
        <v>253</v>
      </c>
      <c r="B433" s="6" t="s">
        <v>509</v>
      </c>
      <c r="C433" s="6"/>
      <c r="D433" s="6"/>
      <c r="E433" s="6"/>
      <c r="F433" s="6"/>
      <c r="G433" s="6"/>
      <c r="H433" s="6"/>
      <c r="I433" s="6"/>
      <c r="J433" s="6"/>
      <c r="K433" s="6"/>
      <c r="L433" s="6"/>
    </row>
    <row r="434" ht="26.05" customHeight="1" spans="1:12">
      <c r="A434" s="4" t="s">
        <v>220</v>
      </c>
      <c r="B434" s="4" t="s">
        <v>255</v>
      </c>
      <c r="C434" s="4" t="s">
        <v>256</v>
      </c>
      <c r="D434" s="4" t="s">
        <v>257</v>
      </c>
      <c r="E434" s="4"/>
      <c r="F434" s="4" t="s">
        <v>222</v>
      </c>
      <c r="G434" s="4"/>
      <c r="H434" s="4" t="s">
        <v>223</v>
      </c>
      <c r="I434" s="4"/>
      <c r="J434" s="4" t="s">
        <v>224</v>
      </c>
      <c r="K434" s="4"/>
      <c r="L434" s="4" t="s">
        <v>225</v>
      </c>
    </row>
    <row r="435" ht="19.55" customHeight="1" spans="1:12">
      <c r="A435" s="4"/>
      <c r="B435" s="6"/>
      <c r="C435" s="6"/>
      <c r="D435" s="6" t="s">
        <v>350</v>
      </c>
      <c r="E435" s="6"/>
      <c r="F435" s="4" t="s">
        <v>227</v>
      </c>
      <c r="G435" s="4"/>
      <c r="H435" s="4" t="s">
        <v>228</v>
      </c>
      <c r="I435" s="4"/>
      <c r="J435" s="4" t="s">
        <v>260</v>
      </c>
      <c r="K435" s="4"/>
      <c r="L435" s="6" t="s">
        <v>263</v>
      </c>
    </row>
    <row r="436" ht="19.55" customHeight="1" spans="1:12">
      <c r="A436" s="4"/>
      <c r="B436" s="6"/>
      <c r="C436" s="6"/>
      <c r="D436" s="6" t="s">
        <v>510</v>
      </c>
      <c r="E436" s="6"/>
      <c r="F436" s="4" t="s">
        <v>232</v>
      </c>
      <c r="G436" s="4"/>
      <c r="H436" s="4" t="s">
        <v>228</v>
      </c>
      <c r="I436" s="4"/>
      <c r="J436" s="4" t="s">
        <v>260</v>
      </c>
      <c r="K436" s="4"/>
      <c r="L436" s="6" t="s">
        <v>263</v>
      </c>
    </row>
    <row r="437" ht="19.55" customHeight="1" spans="1:12">
      <c r="A437" s="4"/>
      <c r="B437" s="6"/>
      <c r="C437" s="6"/>
      <c r="D437" s="6" t="s">
        <v>511</v>
      </c>
      <c r="E437" s="6"/>
      <c r="F437" s="4" t="s">
        <v>232</v>
      </c>
      <c r="G437" s="4"/>
      <c r="H437" s="4"/>
      <c r="I437" s="4"/>
      <c r="J437" s="4" t="s">
        <v>294</v>
      </c>
      <c r="K437" s="4"/>
      <c r="L437" s="6" t="s">
        <v>295</v>
      </c>
    </row>
    <row r="438" ht="19.55" customHeight="1" spans="1:12">
      <c r="A438" s="4"/>
      <c r="B438" s="6"/>
      <c r="C438" s="6"/>
      <c r="D438" s="6" t="s">
        <v>512</v>
      </c>
      <c r="E438" s="6"/>
      <c r="F438" s="4" t="s">
        <v>232</v>
      </c>
      <c r="G438" s="4"/>
      <c r="H438" s="4" t="s">
        <v>228</v>
      </c>
      <c r="I438" s="4"/>
      <c r="J438" s="4" t="s">
        <v>260</v>
      </c>
      <c r="K438" s="4"/>
      <c r="L438" s="6" t="s">
        <v>263</v>
      </c>
    </row>
    <row r="439" ht="19.55" customHeight="1" spans="1:12">
      <c r="A439" s="4"/>
      <c r="B439" s="6"/>
      <c r="C439" s="6"/>
      <c r="D439" s="6" t="s">
        <v>407</v>
      </c>
      <c r="E439" s="6"/>
      <c r="F439" s="4" t="s">
        <v>232</v>
      </c>
      <c r="G439" s="4"/>
      <c r="H439" s="4" t="s">
        <v>228</v>
      </c>
      <c r="I439" s="4"/>
      <c r="J439" s="4" t="s">
        <v>229</v>
      </c>
      <c r="K439" s="4"/>
      <c r="L439" s="6" t="s">
        <v>233</v>
      </c>
    </row>
    <row r="440" ht="48.3" customHeight="1" spans="1:12">
      <c r="A440" s="1" t="s">
        <v>241</v>
      </c>
      <c r="B440" s="1"/>
      <c r="C440" s="1"/>
      <c r="D440" s="1"/>
      <c r="E440" s="1"/>
      <c r="F440" s="1"/>
      <c r="G440" s="1"/>
      <c r="H440" s="1"/>
      <c r="I440" s="1"/>
      <c r="J440" s="1"/>
      <c r="K440" s="1"/>
      <c r="L440" s="1"/>
    </row>
    <row r="441" ht="25.85" customHeight="1" spans="1:12">
      <c r="A441" s="2" t="s">
        <v>242</v>
      </c>
      <c r="B441" s="3" t="s">
        <v>243</v>
      </c>
      <c r="C441" s="3"/>
      <c r="D441" s="3"/>
      <c r="E441" s="3"/>
      <c r="F441" s="3"/>
      <c r="G441" s="3"/>
      <c r="H441" s="3"/>
      <c r="I441" s="3"/>
      <c r="J441" s="3"/>
      <c r="K441" s="7" t="s">
        <v>2</v>
      </c>
      <c r="L441" s="7"/>
    </row>
    <row r="442" ht="26.05" customHeight="1" spans="1:12">
      <c r="A442" s="4" t="s">
        <v>244</v>
      </c>
      <c r="B442" s="4" t="s">
        <v>513</v>
      </c>
      <c r="C442" s="4"/>
      <c r="D442" s="4"/>
      <c r="E442" s="4"/>
      <c r="F442" s="4"/>
      <c r="G442" s="4" t="s">
        <v>246</v>
      </c>
      <c r="H442" s="4"/>
      <c r="I442" s="8" t="s">
        <v>247</v>
      </c>
      <c r="J442" s="8"/>
      <c r="K442" s="8"/>
      <c r="L442" s="8"/>
    </row>
    <row r="443" ht="32.55" customHeight="1" spans="1:12">
      <c r="A443" s="4" t="s">
        <v>248</v>
      </c>
      <c r="B443" s="5">
        <v>200</v>
      </c>
      <c r="C443" s="5"/>
      <c r="D443" s="5"/>
      <c r="E443" s="5"/>
      <c r="F443" s="5"/>
      <c r="G443" s="4" t="s">
        <v>249</v>
      </c>
      <c r="H443" s="4"/>
      <c r="I443" s="5">
        <v>200</v>
      </c>
      <c r="J443" s="5"/>
      <c r="K443" s="5"/>
      <c r="L443" s="5"/>
    </row>
    <row r="444" ht="32.55" customHeight="1" spans="1:12">
      <c r="A444" s="4"/>
      <c r="B444" s="5"/>
      <c r="C444" s="5"/>
      <c r="D444" s="5"/>
      <c r="E444" s="5"/>
      <c r="F444" s="5"/>
      <c r="G444" s="4" t="s">
        <v>250</v>
      </c>
      <c r="H444" s="4"/>
      <c r="I444" s="5"/>
      <c r="J444" s="5"/>
      <c r="K444" s="5"/>
      <c r="L444" s="5"/>
    </row>
    <row r="445" ht="81.45" customHeight="1" spans="1:12">
      <c r="A445" s="4" t="s">
        <v>251</v>
      </c>
      <c r="B445" s="6" t="s">
        <v>514</v>
      </c>
      <c r="C445" s="6"/>
      <c r="D445" s="6"/>
      <c r="E445" s="6"/>
      <c r="F445" s="6"/>
      <c r="G445" s="6"/>
      <c r="H445" s="6"/>
      <c r="I445" s="6"/>
      <c r="J445" s="6"/>
      <c r="K445" s="6"/>
      <c r="L445" s="6"/>
    </row>
    <row r="446" ht="60" customHeight="1" spans="1:12">
      <c r="A446" s="4" t="s">
        <v>252</v>
      </c>
      <c r="B446" s="6"/>
      <c r="C446" s="6"/>
      <c r="D446" s="6"/>
      <c r="E446" s="6"/>
      <c r="F446" s="6"/>
      <c r="G446" s="6"/>
      <c r="H446" s="6"/>
      <c r="I446" s="6"/>
      <c r="J446" s="6"/>
      <c r="K446" s="6"/>
      <c r="L446" s="6"/>
    </row>
    <row r="447" ht="81.45" customHeight="1" spans="1:12">
      <c r="A447" s="4" t="s">
        <v>253</v>
      </c>
      <c r="B447" s="6" t="s">
        <v>514</v>
      </c>
      <c r="C447" s="6"/>
      <c r="D447" s="6"/>
      <c r="E447" s="6"/>
      <c r="F447" s="6"/>
      <c r="G447" s="6"/>
      <c r="H447" s="6"/>
      <c r="I447" s="6"/>
      <c r="J447" s="6"/>
      <c r="K447" s="6"/>
      <c r="L447" s="6"/>
    </row>
    <row r="448" ht="26.05" customHeight="1" spans="1:12">
      <c r="A448" s="4" t="s">
        <v>220</v>
      </c>
      <c r="B448" s="4" t="s">
        <v>255</v>
      </c>
      <c r="C448" s="4" t="s">
        <v>256</v>
      </c>
      <c r="D448" s="4" t="s">
        <v>257</v>
      </c>
      <c r="E448" s="4"/>
      <c r="F448" s="4" t="s">
        <v>222</v>
      </c>
      <c r="G448" s="4"/>
      <c r="H448" s="4" t="s">
        <v>223</v>
      </c>
      <c r="I448" s="4"/>
      <c r="J448" s="4" t="s">
        <v>224</v>
      </c>
      <c r="K448" s="4"/>
      <c r="L448" s="4" t="s">
        <v>225</v>
      </c>
    </row>
    <row r="449" ht="19.55" customHeight="1" spans="1:12">
      <c r="A449" s="4"/>
      <c r="B449" s="6"/>
      <c r="C449" s="6"/>
      <c r="D449" s="6" t="s">
        <v>515</v>
      </c>
      <c r="E449" s="6"/>
      <c r="F449" s="4" t="s">
        <v>232</v>
      </c>
      <c r="G449" s="4"/>
      <c r="H449" s="4" t="s">
        <v>228</v>
      </c>
      <c r="I449" s="4"/>
      <c r="J449" s="4" t="s">
        <v>229</v>
      </c>
      <c r="K449" s="4"/>
      <c r="L449" s="6" t="s">
        <v>233</v>
      </c>
    </row>
    <row r="450" ht="19.55" customHeight="1" spans="1:12">
      <c r="A450" s="4"/>
      <c r="B450" s="6"/>
      <c r="C450" s="6"/>
      <c r="D450" s="6" t="s">
        <v>516</v>
      </c>
      <c r="E450" s="6"/>
      <c r="F450" s="4" t="s">
        <v>232</v>
      </c>
      <c r="G450" s="4"/>
      <c r="H450" s="4" t="s">
        <v>228</v>
      </c>
      <c r="I450" s="4"/>
      <c r="J450" s="4" t="s">
        <v>229</v>
      </c>
      <c r="K450" s="4"/>
      <c r="L450" s="6" t="s">
        <v>236</v>
      </c>
    </row>
    <row r="451" ht="25" customHeight="1" spans="1:12">
      <c r="A451" s="4"/>
      <c r="B451" s="6"/>
      <c r="C451" s="6"/>
      <c r="D451" s="6" t="s">
        <v>517</v>
      </c>
      <c r="E451" s="6"/>
      <c r="F451" s="4" t="s">
        <v>232</v>
      </c>
      <c r="G451" s="4"/>
      <c r="H451" s="4" t="s">
        <v>228</v>
      </c>
      <c r="I451" s="4"/>
      <c r="J451" s="4" t="s">
        <v>229</v>
      </c>
      <c r="K451" s="4"/>
      <c r="L451" s="6" t="s">
        <v>227</v>
      </c>
    </row>
    <row r="452" ht="25" customHeight="1" spans="1:12">
      <c r="A452" s="4"/>
      <c r="B452" s="6"/>
      <c r="C452" s="6"/>
      <c r="D452" s="6" t="s">
        <v>518</v>
      </c>
      <c r="E452" s="6"/>
      <c r="F452" s="4" t="s">
        <v>227</v>
      </c>
      <c r="G452" s="4"/>
      <c r="H452" s="4" t="s">
        <v>480</v>
      </c>
      <c r="I452" s="4"/>
      <c r="J452" s="4" t="s">
        <v>229</v>
      </c>
      <c r="K452" s="4"/>
      <c r="L452" s="6" t="s">
        <v>310</v>
      </c>
    </row>
    <row r="453" ht="19.55" customHeight="1" spans="1:12">
      <c r="A453" s="4"/>
      <c r="B453" s="6"/>
      <c r="C453" s="6"/>
      <c r="D453" s="6" t="s">
        <v>519</v>
      </c>
      <c r="E453" s="6"/>
      <c r="F453" s="4" t="s">
        <v>232</v>
      </c>
      <c r="G453" s="4"/>
      <c r="H453" s="4" t="s">
        <v>228</v>
      </c>
      <c r="I453" s="4"/>
      <c r="J453" s="4" t="s">
        <v>229</v>
      </c>
      <c r="K453" s="4"/>
      <c r="L453" s="6" t="s">
        <v>233</v>
      </c>
    </row>
    <row r="454" ht="48.3" customHeight="1" spans="1:12">
      <c r="A454" s="1" t="s">
        <v>241</v>
      </c>
      <c r="B454" s="1"/>
      <c r="C454" s="1"/>
      <c r="D454" s="1"/>
      <c r="E454" s="1"/>
      <c r="F454" s="1"/>
      <c r="G454" s="1"/>
      <c r="H454" s="1"/>
      <c r="I454" s="1"/>
      <c r="J454" s="1"/>
      <c r="K454" s="1"/>
      <c r="L454" s="1"/>
    </row>
    <row r="455" ht="25.85" customHeight="1" spans="1:12">
      <c r="A455" s="2" t="s">
        <v>242</v>
      </c>
      <c r="B455" s="3" t="s">
        <v>243</v>
      </c>
      <c r="C455" s="3"/>
      <c r="D455" s="3"/>
      <c r="E455" s="3"/>
      <c r="F455" s="3"/>
      <c r="G455" s="3"/>
      <c r="H455" s="3"/>
      <c r="I455" s="3"/>
      <c r="J455" s="3"/>
      <c r="K455" s="7" t="s">
        <v>2</v>
      </c>
      <c r="L455" s="7"/>
    </row>
    <row r="456" ht="26.05" customHeight="1" spans="1:12">
      <c r="A456" s="4" t="s">
        <v>244</v>
      </c>
      <c r="B456" s="4" t="s">
        <v>520</v>
      </c>
      <c r="C456" s="4"/>
      <c r="D456" s="4"/>
      <c r="E456" s="4"/>
      <c r="F456" s="4"/>
      <c r="G456" s="4" t="s">
        <v>246</v>
      </c>
      <c r="H456" s="4"/>
      <c r="I456" s="8" t="s">
        <v>247</v>
      </c>
      <c r="J456" s="8"/>
      <c r="K456" s="8"/>
      <c r="L456" s="8"/>
    </row>
    <row r="457" ht="32.55" customHeight="1" spans="1:12">
      <c r="A457" s="4" t="s">
        <v>248</v>
      </c>
      <c r="B457" s="5">
        <v>400</v>
      </c>
      <c r="C457" s="5"/>
      <c r="D457" s="5"/>
      <c r="E457" s="5"/>
      <c r="F457" s="5"/>
      <c r="G457" s="4" t="s">
        <v>249</v>
      </c>
      <c r="H457" s="4"/>
      <c r="I457" s="5">
        <v>400</v>
      </c>
      <c r="J457" s="5"/>
      <c r="K457" s="5"/>
      <c r="L457" s="5"/>
    </row>
    <row r="458" ht="32.55" customHeight="1" spans="1:12">
      <c r="A458" s="4"/>
      <c r="B458" s="5"/>
      <c r="C458" s="5"/>
      <c r="D458" s="5"/>
      <c r="E458" s="5"/>
      <c r="F458" s="5"/>
      <c r="G458" s="4" t="s">
        <v>250</v>
      </c>
      <c r="H458" s="4"/>
      <c r="I458" s="5"/>
      <c r="J458" s="5"/>
      <c r="K458" s="5"/>
      <c r="L458" s="5"/>
    </row>
    <row r="459" ht="81.45" customHeight="1" spans="1:12">
      <c r="A459" s="4" t="s">
        <v>251</v>
      </c>
      <c r="B459" s="6" t="s">
        <v>521</v>
      </c>
      <c r="C459" s="6"/>
      <c r="D459" s="6"/>
      <c r="E459" s="6"/>
      <c r="F459" s="6"/>
      <c r="G459" s="6"/>
      <c r="H459" s="6"/>
      <c r="I459" s="6"/>
      <c r="J459" s="6"/>
      <c r="K459" s="6"/>
      <c r="L459" s="6"/>
    </row>
    <row r="460" ht="44" customHeight="1" spans="1:12">
      <c r="A460" s="4" t="s">
        <v>252</v>
      </c>
      <c r="B460" s="6"/>
      <c r="C460" s="6"/>
      <c r="D460" s="6"/>
      <c r="E460" s="6"/>
      <c r="F460" s="6"/>
      <c r="G460" s="6"/>
      <c r="H460" s="6"/>
      <c r="I460" s="6"/>
      <c r="J460" s="6"/>
      <c r="K460" s="6"/>
      <c r="L460" s="6"/>
    </row>
    <row r="461" ht="81.45" customHeight="1" spans="1:12">
      <c r="A461" s="4" t="s">
        <v>253</v>
      </c>
      <c r="B461" s="6" t="s">
        <v>522</v>
      </c>
      <c r="C461" s="6"/>
      <c r="D461" s="6"/>
      <c r="E461" s="6"/>
      <c r="F461" s="6"/>
      <c r="G461" s="6"/>
      <c r="H461" s="6"/>
      <c r="I461" s="6"/>
      <c r="J461" s="6"/>
      <c r="K461" s="6"/>
      <c r="L461" s="6"/>
    </row>
    <row r="462" ht="26.05" customHeight="1" spans="1:12">
      <c r="A462" s="4" t="s">
        <v>220</v>
      </c>
      <c r="B462" s="4" t="s">
        <v>255</v>
      </c>
      <c r="C462" s="4" t="s">
        <v>256</v>
      </c>
      <c r="D462" s="4" t="s">
        <v>257</v>
      </c>
      <c r="E462" s="4"/>
      <c r="F462" s="4" t="s">
        <v>222</v>
      </c>
      <c r="G462" s="4"/>
      <c r="H462" s="4" t="s">
        <v>223</v>
      </c>
      <c r="I462" s="4"/>
      <c r="J462" s="4" t="s">
        <v>224</v>
      </c>
      <c r="K462" s="4"/>
      <c r="L462" s="4" t="s">
        <v>225</v>
      </c>
    </row>
    <row r="463" ht="19.55" customHeight="1" spans="1:12">
      <c r="A463" s="4"/>
      <c r="B463" s="6"/>
      <c r="C463" s="6"/>
      <c r="D463" s="6" t="s">
        <v>523</v>
      </c>
      <c r="E463" s="6"/>
      <c r="F463" s="4" t="s">
        <v>232</v>
      </c>
      <c r="G463" s="4"/>
      <c r="H463" s="4" t="s">
        <v>228</v>
      </c>
      <c r="I463" s="4"/>
      <c r="J463" s="4" t="s">
        <v>260</v>
      </c>
      <c r="K463" s="4"/>
      <c r="L463" s="6" t="s">
        <v>263</v>
      </c>
    </row>
    <row r="464" ht="19.55" customHeight="1" spans="1:12">
      <c r="A464" s="4"/>
      <c r="B464" s="6"/>
      <c r="C464" s="6"/>
      <c r="D464" s="6" t="s">
        <v>524</v>
      </c>
      <c r="E464" s="6"/>
      <c r="F464" s="4" t="s">
        <v>232</v>
      </c>
      <c r="G464" s="4"/>
      <c r="H464" s="4" t="s">
        <v>418</v>
      </c>
      <c r="I464" s="4"/>
      <c r="J464" s="4" t="s">
        <v>288</v>
      </c>
      <c r="K464" s="4"/>
      <c r="L464" s="6" t="s">
        <v>279</v>
      </c>
    </row>
    <row r="465" ht="19.55" customHeight="1" spans="1:12">
      <c r="A465" s="4"/>
      <c r="B465" s="6"/>
      <c r="C465" s="6"/>
      <c r="D465" s="6" t="s">
        <v>525</v>
      </c>
      <c r="E465" s="6"/>
      <c r="F465" s="4" t="s">
        <v>227</v>
      </c>
      <c r="G465" s="4"/>
      <c r="H465" s="4" t="s">
        <v>370</v>
      </c>
      <c r="I465" s="4"/>
      <c r="J465" s="4" t="s">
        <v>260</v>
      </c>
      <c r="K465" s="4"/>
      <c r="L465" s="6" t="s">
        <v>279</v>
      </c>
    </row>
    <row r="466" ht="19.55" customHeight="1" spans="1:12">
      <c r="A466" s="4"/>
      <c r="B466" s="6"/>
      <c r="C466" s="6"/>
      <c r="D466" s="6" t="s">
        <v>526</v>
      </c>
      <c r="E466" s="6"/>
      <c r="F466" s="4" t="s">
        <v>232</v>
      </c>
      <c r="G466" s="4"/>
      <c r="H466" s="4" t="s">
        <v>527</v>
      </c>
      <c r="I466" s="4"/>
      <c r="J466" s="4" t="s">
        <v>260</v>
      </c>
      <c r="K466" s="4"/>
      <c r="L466" s="6" t="s">
        <v>528</v>
      </c>
    </row>
    <row r="467" ht="19.55" customHeight="1" spans="1:12">
      <c r="A467" s="4"/>
      <c r="B467" s="6"/>
      <c r="C467" s="6"/>
      <c r="D467" s="6" t="s">
        <v>373</v>
      </c>
      <c r="E467" s="6"/>
      <c r="F467" s="4" t="s">
        <v>232</v>
      </c>
      <c r="G467" s="4"/>
      <c r="H467" s="4" t="s">
        <v>228</v>
      </c>
      <c r="I467" s="4"/>
      <c r="J467" s="4" t="s">
        <v>229</v>
      </c>
      <c r="K467" s="4"/>
      <c r="L467" s="6" t="s">
        <v>233</v>
      </c>
    </row>
    <row r="468" ht="48.3" customHeight="1" spans="1:12">
      <c r="A468" s="1" t="s">
        <v>241</v>
      </c>
      <c r="B468" s="1"/>
      <c r="C468" s="1"/>
      <c r="D468" s="1"/>
      <c r="E468" s="1"/>
      <c r="F468" s="1"/>
      <c r="G468" s="1"/>
      <c r="H468" s="1"/>
      <c r="I468" s="1"/>
      <c r="J468" s="1"/>
      <c r="K468" s="1"/>
      <c r="L468" s="1"/>
    </row>
    <row r="469" ht="25.85" customHeight="1" spans="1:12">
      <c r="A469" s="2" t="s">
        <v>242</v>
      </c>
      <c r="B469" s="3" t="s">
        <v>243</v>
      </c>
      <c r="C469" s="3"/>
      <c r="D469" s="3"/>
      <c r="E469" s="3"/>
      <c r="F469" s="3"/>
      <c r="G469" s="3"/>
      <c r="H469" s="3"/>
      <c r="I469" s="3"/>
      <c r="J469" s="3"/>
      <c r="K469" s="7" t="s">
        <v>2</v>
      </c>
      <c r="L469" s="7"/>
    </row>
    <row r="470" ht="26.05" customHeight="1" spans="1:12">
      <c r="A470" s="4" t="s">
        <v>244</v>
      </c>
      <c r="B470" s="4" t="s">
        <v>529</v>
      </c>
      <c r="C470" s="4"/>
      <c r="D470" s="4"/>
      <c r="E470" s="4"/>
      <c r="F470" s="4"/>
      <c r="G470" s="4" t="s">
        <v>246</v>
      </c>
      <c r="H470" s="4"/>
      <c r="I470" s="8" t="s">
        <v>247</v>
      </c>
      <c r="J470" s="8"/>
      <c r="K470" s="8"/>
      <c r="L470" s="8"/>
    </row>
    <row r="471" ht="32.55" customHeight="1" spans="1:12">
      <c r="A471" s="4" t="s">
        <v>248</v>
      </c>
      <c r="B471" s="5">
        <v>5</v>
      </c>
      <c r="C471" s="5"/>
      <c r="D471" s="5"/>
      <c r="E471" s="5"/>
      <c r="F471" s="5"/>
      <c r="G471" s="4" t="s">
        <v>249</v>
      </c>
      <c r="H471" s="4"/>
      <c r="I471" s="5">
        <v>5</v>
      </c>
      <c r="J471" s="5"/>
      <c r="K471" s="5"/>
      <c r="L471" s="5"/>
    </row>
    <row r="472" ht="32.55" customHeight="1" spans="1:12">
      <c r="A472" s="4"/>
      <c r="B472" s="5"/>
      <c r="C472" s="5"/>
      <c r="D472" s="5"/>
      <c r="E472" s="5"/>
      <c r="F472" s="5"/>
      <c r="G472" s="4" t="s">
        <v>250</v>
      </c>
      <c r="H472" s="4"/>
      <c r="I472" s="5"/>
      <c r="J472" s="5"/>
      <c r="K472" s="5"/>
      <c r="L472" s="5"/>
    </row>
    <row r="473" ht="89.7" customHeight="1" spans="1:12">
      <c r="A473" s="4" t="s">
        <v>251</v>
      </c>
      <c r="B473" s="6" t="s">
        <v>530</v>
      </c>
      <c r="C473" s="6"/>
      <c r="D473" s="6"/>
      <c r="E473" s="6"/>
      <c r="F473" s="6"/>
      <c r="G473" s="6"/>
      <c r="H473" s="6"/>
      <c r="I473" s="6"/>
      <c r="J473" s="6"/>
      <c r="K473" s="6"/>
      <c r="L473" s="6"/>
    </row>
    <row r="474" ht="54" customHeight="1" spans="1:12">
      <c r="A474" s="4" t="s">
        <v>252</v>
      </c>
      <c r="B474" s="6"/>
      <c r="C474" s="6"/>
      <c r="D474" s="6"/>
      <c r="E474" s="6"/>
      <c r="F474" s="6"/>
      <c r="G474" s="6"/>
      <c r="H474" s="6"/>
      <c r="I474" s="6"/>
      <c r="J474" s="6"/>
      <c r="K474" s="6"/>
      <c r="L474" s="6"/>
    </row>
    <row r="475" ht="81.45" customHeight="1" spans="1:12">
      <c r="A475" s="4" t="s">
        <v>253</v>
      </c>
      <c r="B475" s="6" t="s">
        <v>531</v>
      </c>
      <c r="C475" s="6"/>
      <c r="D475" s="6"/>
      <c r="E475" s="6"/>
      <c r="F475" s="6"/>
      <c r="G475" s="6"/>
      <c r="H475" s="6"/>
      <c r="I475" s="6"/>
      <c r="J475" s="6"/>
      <c r="K475" s="6"/>
      <c r="L475" s="6"/>
    </row>
    <row r="476" ht="26.05" customHeight="1" spans="1:12">
      <c r="A476" s="4" t="s">
        <v>220</v>
      </c>
      <c r="B476" s="4" t="s">
        <v>255</v>
      </c>
      <c r="C476" s="4" t="s">
        <v>256</v>
      </c>
      <c r="D476" s="4" t="s">
        <v>257</v>
      </c>
      <c r="E476" s="4"/>
      <c r="F476" s="4" t="s">
        <v>222</v>
      </c>
      <c r="G476" s="4"/>
      <c r="H476" s="4" t="s">
        <v>223</v>
      </c>
      <c r="I476" s="4"/>
      <c r="J476" s="4" t="s">
        <v>224</v>
      </c>
      <c r="K476" s="4"/>
      <c r="L476" s="4" t="s">
        <v>225</v>
      </c>
    </row>
    <row r="477" ht="19.55" customHeight="1" spans="1:12">
      <c r="A477" s="4"/>
      <c r="B477" s="6"/>
      <c r="C477" s="6"/>
      <c r="D477" s="6" t="s">
        <v>532</v>
      </c>
      <c r="E477" s="6"/>
      <c r="F477" s="4" t="s">
        <v>232</v>
      </c>
      <c r="G477" s="4"/>
      <c r="H477" s="4" t="s">
        <v>304</v>
      </c>
      <c r="I477" s="4"/>
      <c r="J477" s="4" t="s">
        <v>229</v>
      </c>
      <c r="K477" s="4"/>
      <c r="L477" s="6" t="s">
        <v>263</v>
      </c>
    </row>
    <row r="478" ht="19.55" customHeight="1" spans="1:12">
      <c r="A478" s="4"/>
      <c r="B478" s="6"/>
      <c r="C478" s="6"/>
      <c r="D478" s="6" t="s">
        <v>533</v>
      </c>
      <c r="E478" s="6"/>
      <c r="F478" s="4" t="s">
        <v>232</v>
      </c>
      <c r="G478" s="4"/>
      <c r="H478" s="4" t="s">
        <v>534</v>
      </c>
      <c r="I478" s="4"/>
      <c r="J478" s="4" t="s">
        <v>260</v>
      </c>
      <c r="K478" s="4"/>
      <c r="L478" s="6" t="s">
        <v>397</v>
      </c>
    </row>
    <row r="479" ht="19.55" customHeight="1" spans="1:12">
      <c r="A479" s="4"/>
      <c r="B479" s="6"/>
      <c r="C479" s="6"/>
      <c r="D479" s="6" t="s">
        <v>535</v>
      </c>
      <c r="E479" s="6"/>
      <c r="F479" s="4" t="s">
        <v>232</v>
      </c>
      <c r="G479" s="4"/>
      <c r="H479" s="4" t="s">
        <v>480</v>
      </c>
      <c r="I479" s="4"/>
      <c r="J479" s="4" t="s">
        <v>229</v>
      </c>
      <c r="K479" s="4"/>
      <c r="L479" s="6" t="s">
        <v>227</v>
      </c>
    </row>
    <row r="480" ht="19.55" customHeight="1" spans="1:12">
      <c r="A480" s="4"/>
      <c r="B480" s="6"/>
      <c r="C480" s="6"/>
      <c r="D480" s="6" t="s">
        <v>536</v>
      </c>
      <c r="E480" s="6"/>
      <c r="F480" s="4" t="s">
        <v>310</v>
      </c>
      <c r="G480" s="4"/>
      <c r="H480" s="4" t="s">
        <v>228</v>
      </c>
      <c r="I480" s="4"/>
      <c r="J480" s="4" t="s">
        <v>229</v>
      </c>
      <c r="K480" s="4"/>
      <c r="L480" s="6" t="s">
        <v>233</v>
      </c>
    </row>
    <row r="481" ht="19.55" customHeight="1" spans="1:12">
      <c r="A481" s="4"/>
      <c r="B481" s="6"/>
      <c r="C481" s="6"/>
      <c r="D481" s="6" t="s">
        <v>306</v>
      </c>
      <c r="E481" s="6"/>
      <c r="F481" s="4" t="s">
        <v>310</v>
      </c>
      <c r="G481" s="4"/>
      <c r="H481" s="4" t="s">
        <v>228</v>
      </c>
      <c r="I481" s="4"/>
      <c r="J481" s="4" t="s">
        <v>229</v>
      </c>
      <c r="K481" s="4"/>
      <c r="L481" s="6" t="s">
        <v>233</v>
      </c>
    </row>
    <row r="482" ht="48.3" customHeight="1" spans="1:12">
      <c r="A482" s="1" t="s">
        <v>241</v>
      </c>
      <c r="B482" s="1"/>
      <c r="C482" s="1"/>
      <c r="D482" s="1"/>
      <c r="E482" s="1"/>
      <c r="F482" s="1"/>
      <c r="G482" s="1"/>
      <c r="H482" s="1"/>
      <c r="I482" s="1"/>
      <c r="J482" s="1"/>
      <c r="K482" s="1"/>
      <c r="L482" s="1"/>
    </row>
    <row r="483" ht="25.85" customHeight="1" spans="1:12">
      <c r="A483" s="2" t="s">
        <v>242</v>
      </c>
      <c r="B483" s="3" t="s">
        <v>243</v>
      </c>
      <c r="C483" s="3"/>
      <c r="D483" s="3"/>
      <c r="E483" s="3"/>
      <c r="F483" s="3"/>
      <c r="G483" s="3"/>
      <c r="H483" s="3"/>
      <c r="I483" s="3"/>
      <c r="J483" s="3"/>
      <c r="K483" s="7" t="s">
        <v>2</v>
      </c>
      <c r="L483" s="7"/>
    </row>
    <row r="484" ht="26.05" customHeight="1" spans="1:12">
      <c r="A484" s="4" t="s">
        <v>244</v>
      </c>
      <c r="B484" s="4" t="s">
        <v>537</v>
      </c>
      <c r="C484" s="4"/>
      <c r="D484" s="4"/>
      <c r="E484" s="4"/>
      <c r="F484" s="4"/>
      <c r="G484" s="4" t="s">
        <v>246</v>
      </c>
      <c r="H484" s="4"/>
      <c r="I484" s="8" t="s">
        <v>247</v>
      </c>
      <c r="J484" s="8"/>
      <c r="K484" s="8"/>
      <c r="L484" s="8"/>
    </row>
    <row r="485" ht="32.55" customHeight="1" spans="1:12">
      <c r="A485" s="4" t="s">
        <v>248</v>
      </c>
      <c r="B485" s="5">
        <v>30.6</v>
      </c>
      <c r="C485" s="5"/>
      <c r="D485" s="5"/>
      <c r="E485" s="5"/>
      <c r="F485" s="5"/>
      <c r="G485" s="4" t="s">
        <v>249</v>
      </c>
      <c r="H485" s="4"/>
      <c r="I485" s="5">
        <v>30.6</v>
      </c>
      <c r="J485" s="5"/>
      <c r="K485" s="5"/>
      <c r="L485" s="5"/>
    </row>
    <row r="486" ht="32.55" customHeight="1" spans="1:12">
      <c r="A486" s="4"/>
      <c r="B486" s="5"/>
      <c r="C486" s="5"/>
      <c r="D486" s="5"/>
      <c r="E486" s="5"/>
      <c r="F486" s="5"/>
      <c r="G486" s="4" t="s">
        <v>250</v>
      </c>
      <c r="H486" s="4"/>
      <c r="I486" s="5"/>
      <c r="J486" s="5"/>
      <c r="K486" s="5"/>
      <c r="L486" s="5"/>
    </row>
    <row r="487" ht="81.45" customHeight="1" spans="1:12">
      <c r="A487" s="4" t="s">
        <v>251</v>
      </c>
      <c r="B487" s="6" t="s">
        <v>538</v>
      </c>
      <c r="C487" s="6"/>
      <c r="D487" s="6"/>
      <c r="E487" s="6"/>
      <c r="F487" s="6"/>
      <c r="G487" s="6"/>
      <c r="H487" s="6"/>
      <c r="I487" s="6"/>
      <c r="J487" s="6"/>
      <c r="K487" s="6"/>
      <c r="L487" s="6"/>
    </row>
    <row r="488" ht="50" customHeight="1" spans="1:12">
      <c r="A488" s="4" t="s">
        <v>252</v>
      </c>
      <c r="B488" s="6"/>
      <c r="C488" s="6"/>
      <c r="D488" s="6"/>
      <c r="E488" s="6"/>
      <c r="F488" s="6"/>
      <c r="G488" s="6"/>
      <c r="H488" s="6"/>
      <c r="I488" s="6"/>
      <c r="J488" s="6"/>
      <c r="K488" s="6"/>
      <c r="L488" s="6"/>
    </row>
    <row r="489" ht="52" customHeight="1" spans="1:12">
      <c r="A489" s="4" t="s">
        <v>253</v>
      </c>
      <c r="B489" s="6" t="s">
        <v>539</v>
      </c>
      <c r="C489" s="6"/>
      <c r="D489" s="6"/>
      <c r="E489" s="6"/>
      <c r="F489" s="6"/>
      <c r="G489" s="6"/>
      <c r="H489" s="6"/>
      <c r="I489" s="6"/>
      <c r="J489" s="6"/>
      <c r="K489" s="6"/>
      <c r="L489" s="6"/>
    </row>
    <row r="490" ht="26.05" customHeight="1" spans="1:12">
      <c r="A490" s="4" t="s">
        <v>220</v>
      </c>
      <c r="B490" s="4" t="s">
        <v>255</v>
      </c>
      <c r="C490" s="4" t="s">
        <v>256</v>
      </c>
      <c r="D490" s="4" t="s">
        <v>257</v>
      </c>
      <c r="E490" s="4"/>
      <c r="F490" s="4" t="s">
        <v>222</v>
      </c>
      <c r="G490" s="4"/>
      <c r="H490" s="4" t="s">
        <v>223</v>
      </c>
      <c r="I490" s="4"/>
      <c r="J490" s="4" t="s">
        <v>224</v>
      </c>
      <c r="K490" s="4"/>
      <c r="L490" s="4" t="s">
        <v>225</v>
      </c>
    </row>
    <row r="491" ht="19.55" customHeight="1" spans="1:12">
      <c r="A491" s="4"/>
      <c r="B491" s="6"/>
      <c r="C491" s="6"/>
      <c r="D491" s="6" t="s">
        <v>540</v>
      </c>
      <c r="E491" s="6"/>
      <c r="F491" s="4" t="s">
        <v>232</v>
      </c>
      <c r="G491" s="4"/>
      <c r="H491" s="4" t="s">
        <v>300</v>
      </c>
      <c r="I491" s="4"/>
      <c r="J491" s="4" t="s">
        <v>229</v>
      </c>
      <c r="K491" s="4"/>
      <c r="L491" s="6" t="s">
        <v>319</v>
      </c>
    </row>
    <row r="492" ht="19.55" customHeight="1" spans="1:12">
      <c r="A492" s="4"/>
      <c r="B492" s="6"/>
      <c r="C492" s="6"/>
      <c r="D492" s="6" t="s">
        <v>541</v>
      </c>
      <c r="E492" s="6"/>
      <c r="F492" s="4" t="s">
        <v>232</v>
      </c>
      <c r="G492" s="4"/>
      <c r="H492" s="4" t="s">
        <v>542</v>
      </c>
      <c r="I492" s="4"/>
      <c r="J492" s="4" t="s">
        <v>260</v>
      </c>
      <c r="K492" s="4"/>
      <c r="L492" s="6" t="s">
        <v>325</v>
      </c>
    </row>
    <row r="493" ht="19.55" customHeight="1" spans="1:12">
      <c r="A493" s="4"/>
      <c r="B493" s="6"/>
      <c r="C493" s="6"/>
      <c r="D493" s="6" t="s">
        <v>535</v>
      </c>
      <c r="E493" s="6"/>
      <c r="F493" s="4" t="s">
        <v>310</v>
      </c>
      <c r="G493" s="4"/>
      <c r="H493" s="4" t="s">
        <v>480</v>
      </c>
      <c r="I493" s="4"/>
      <c r="J493" s="4" t="s">
        <v>229</v>
      </c>
      <c r="K493" s="4"/>
      <c r="L493" s="6" t="s">
        <v>227</v>
      </c>
    </row>
    <row r="494" ht="19.55" customHeight="1" spans="1:12">
      <c r="A494" s="4"/>
      <c r="B494" s="6"/>
      <c r="C494" s="6"/>
      <c r="D494" s="6" t="s">
        <v>543</v>
      </c>
      <c r="E494" s="6"/>
      <c r="F494" s="4" t="s">
        <v>232</v>
      </c>
      <c r="G494" s="4"/>
      <c r="H494" s="4" t="s">
        <v>228</v>
      </c>
      <c r="I494" s="4"/>
      <c r="J494" s="4" t="s">
        <v>288</v>
      </c>
      <c r="K494" s="4"/>
      <c r="L494" s="6" t="s">
        <v>227</v>
      </c>
    </row>
    <row r="495" ht="19.55" customHeight="1" spans="1:12">
      <c r="A495" s="4"/>
      <c r="B495" s="6"/>
      <c r="C495" s="6"/>
      <c r="D495" s="6" t="s">
        <v>306</v>
      </c>
      <c r="E495" s="6"/>
      <c r="F495" s="4" t="s">
        <v>310</v>
      </c>
      <c r="G495" s="4"/>
      <c r="H495" s="4" t="s">
        <v>228</v>
      </c>
      <c r="I495" s="4"/>
      <c r="J495" s="4" t="s">
        <v>229</v>
      </c>
      <c r="K495" s="4"/>
      <c r="L495" s="6" t="s">
        <v>233</v>
      </c>
    </row>
  </sheetData>
  <mergeCells count="1420">
    <mergeCell ref="A1:L1"/>
    <mergeCell ref="B2:J2"/>
    <mergeCell ref="K2:L2"/>
    <mergeCell ref="B3:F3"/>
    <mergeCell ref="G3:H3"/>
    <mergeCell ref="I3:L3"/>
    <mergeCell ref="G4:H4"/>
    <mergeCell ref="I4:L4"/>
    <mergeCell ref="G5:H5"/>
    <mergeCell ref="I5:L5"/>
    <mergeCell ref="B6:L6"/>
    <mergeCell ref="B7:L7"/>
    <mergeCell ref="B8:L8"/>
    <mergeCell ref="D9:E9"/>
    <mergeCell ref="F9:G9"/>
    <mergeCell ref="H9:I9"/>
    <mergeCell ref="J9:K9"/>
    <mergeCell ref="D10:E10"/>
    <mergeCell ref="F10:G10"/>
    <mergeCell ref="H10:I10"/>
    <mergeCell ref="J10:K10"/>
    <mergeCell ref="D11:E11"/>
    <mergeCell ref="F11:G11"/>
    <mergeCell ref="H11:I11"/>
    <mergeCell ref="J11:K11"/>
    <mergeCell ref="D12:E12"/>
    <mergeCell ref="F12:G12"/>
    <mergeCell ref="H12:I12"/>
    <mergeCell ref="J12:K12"/>
    <mergeCell ref="D13:E13"/>
    <mergeCell ref="F13:G13"/>
    <mergeCell ref="H13:I13"/>
    <mergeCell ref="J13:K13"/>
    <mergeCell ref="D14:E14"/>
    <mergeCell ref="F14:G14"/>
    <mergeCell ref="H14:I14"/>
    <mergeCell ref="J14:K14"/>
    <mergeCell ref="A15:L15"/>
    <mergeCell ref="B16:J16"/>
    <mergeCell ref="K16:L16"/>
    <mergeCell ref="B17:F17"/>
    <mergeCell ref="G17:H17"/>
    <mergeCell ref="I17:L17"/>
    <mergeCell ref="G18:H18"/>
    <mergeCell ref="I18:L18"/>
    <mergeCell ref="G19:H19"/>
    <mergeCell ref="I19:L19"/>
    <mergeCell ref="B20:L20"/>
    <mergeCell ref="B21:L21"/>
    <mergeCell ref="B22:L22"/>
    <mergeCell ref="D23:E23"/>
    <mergeCell ref="F23:G23"/>
    <mergeCell ref="H23:I23"/>
    <mergeCell ref="J23:K23"/>
    <mergeCell ref="D24:E24"/>
    <mergeCell ref="F24:G24"/>
    <mergeCell ref="H24:I24"/>
    <mergeCell ref="J24:K24"/>
    <mergeCell ref="D25:E25"/>
    <mergeCell ref="F25:G25"/>
    <mergeCell ref="H25:I25"/>
    <mergeCell ref="J25:K25"/>
    <mergeCell ref="D26:E26"/>
    <mergeCell ref="F26:G26"/>
    <mergeCell ref="H26:I26"/>
    <mergeCell ref="J26:K26"/>
    <mergeCell ref="D27:E27"/>
    <mergeCell ref="F27:G27"/>
    <mergeCell ref="H27:I27"/>
    <mergeCell ref="J27:K27"/>
    <mergeCell ref="D28:E28"/>
    <mergeCell ref="F28:G28"/>
    <mergeCell ref="H28:I28"/>
    <mergeCell ref="J28:K28"/>
    <mergeCell ref="D29:E29"/>
    <mergeCell ref="F29:G29"/>
    <mergeCell ref="H29:I29"/>
    <mergeCell ref="J29:K29"/>
    <mergeCell ref="A30:L30"/>
    <mergeCell ref="B31:J31"/>
    <mergeCell ref="K31:L31"/>
    <mergeCell ref="B32:F32"/>
    <mergeCell ref="G32:H32"/>
    <mergeCell ref="I32:L32"/>
    <mergeCell ref="G33:H33"/>
    <mergeCell ref="I33:L33"/>
    <mergeCell ref="G34:H34"/>
    <mergeCell ref="I34:L34"/>
    <mergeCell ref="B35:L35"/>
    <mergeCell ref="B36:L36"/>
    <mergeCell ref="B37:L37"/>
    <mergeCell ref="D38:E38"/>
    <mergeCell ref="F38:G38"/>
    <mergeCell ref="H38:I38"/>
    <mergeCell ref="J38:K38"/>
    <mergeCell ref="D39:E39"/>
    <mergeCell ref="F39:G39"/>
    <mergeCell ref="H39:I39"/>
    <mergeCell ref="J39:K39"/>
    <mergeCell ref="D40:E40"/>
    <mergeCell ref="F40:G40"/>
    <mergeCell ref="H40:I40"/>
    <mergeCell ref="J40:K40"/>
    <mergeCell ref="D41:E41"/>
    <mergeCell ref="F41:G41"/>
    <mergeCell ref="H41:I41"/>
    <mergeCell ref="J41:K41"/>
    <mergeCell ref="D42:E42"/>
    <mergeCell ref="F42:G42"/>
    <mergeCell ref="H42:I42"/>
    <mergeCell ref="J42:K42"/>
    <mergeCell ref="D43:E43"/>
    <mergeCell ref="F43:G43"/>
    <mergeCell ref="H43:I43"/>
    <mergeCell ref="J43:K43"/>
    <mergeCell ref="A44:L44"/>
    <mergeCell ref="B45:J45"/>
    <mergeCell ref="K45:L45"/>
    <mergeCell ref="B46:F46"/>
    <mergeCell ref="G46:H46"/>
    <mergeCell ref="I46:L46"/>
    <mergeCell ref="G47:H47"/>
    <mergeCell ref="I47:L47"/>
    <mergeCell ref="G48:H48"/>
    <mergeCell ref="I48:L48"/>
    <mergeCell ref="B49:L49"/>
    <mergeCell ref="B50:L50"/>
    <mergeCell ref="B51:L51"/>
    <mergeCell ref="D52:E52"/>
    <mergeCell ref="F52:G52"/>
    <mergeCell ref="H52:I52"/>
    <mergeCell ref="J52:K52"/>
    <mergeCell ref="D53:E53"/>
    <mergeCell ref="F53:G53"/>
    <mergeCell ref="H53:I53"/>
    <mergeCell ref="J53:K53"/>
    <mergeCell ref="D54:E54"/>
    <mergeCell ref="F54:G54"/>
    <mergeCell ref="H54:I54"/>
    <mergeCell ref="J54:K54"/>
    <mergeCell ref="D55:E55"/>
    <mergeCell ref="F55:G55"/>
    <mergeCell ref="H55:I55"/>
    <mergeCell ref="J55:K55"/>
    <mergeCell ref="D56:E56"/>
    <mergeCell ref="F56:G56"/>
    <mergeCell ref="H56:I56"/>
    <mergeCell ref="J56:K56"/>
    <mergeCell ref="D57:E57"/>
    <mergeCell ref="F57:G57"/>
    <mergeCell ref="H57:I57"/>
    <mergeCell ref="J57:K57"/>
    <mergeCell ref="A58:L58"/>
    <mergeCell ref="B59:J59"/>
    <mergeCell ref="K59:L59"/>
    <mergeCell ref="B60:F60"/>
    <mergeCell ref="G60:H60"/>
    <mergeCell ref="I60:L60"/>
    <mergeCell ref="G61:H61"/>
    <mergeCell ref="I61:L61"/>
    <mergeCell ref="G62:H62"/>
    <mergeCell ref="I62:L62"/>
    <mergeCell ref="B63:L63"/>
    <mergeCell ref="B64:L64"/>
    <mergeCell ref="B65:L65"/>
    <mergeCell ref="D66:E66"/>
    <mergeCell ref="F66:G66"/>
    <mergeCell ref="H66:I66"/>
    <mergeCell ref="J66:K66"/>
    <mergeCell ref="D67:E67"/>
    <mergeCell ref="F67:G67"/>
    <mergeCell ref="H67:I67"/>
    <mergeCell ref="J67:K67"/>
    <mergeCell ref="D68:E68"/>
    <mergeCell ref="F68:G68"/>
    <mergeCell ref="H68:I68"/>
    <mergeCell ref="J68:K68"/>
    <mergeCell ref="D69:E69"/>
    <mergeCell ref="F69:G69"/>
    <mergeCell ref="H69:I69"/>
    <mergeCell ref="J69:K69"/>
    <mergeCell ref="D70:E70"/>
    <mergeCell ref="F70:G70"/>
    <mergeCell ref="H70:I70"/>
    <mergeCell ref="J70:K70"/>
    <mergeCell ref="D71:E71"/>
    <mergeCell ref="F71:G71"/>
    <mergeCell ref="H71:I71"/>
    <mergeCell ref="J71:K71"/>
    <mergeCell ref="A72:L72"/>
    <mergeCell ref="B73:J73"/>
    <mergeCell ref="K73:L73"/>
    <mergeCell ref="B74:F74"/>
    <mergeCell ref="G74:H74"/>
    <mergeCell ref="I74:L74"/>
    <mergeCell ref="G75:H75"/>
    <mergeCell ref="I75:L75"/>
    <mergeCell ref="G76:H76"/>
    <mergeCell ref="I76:L76"/>
    <mergeCell ref="B77:L77"/>
    <mergeCell ref="B78:L78"/>
    <mergeCell ref="B79:L79"/>
    <mergeCell ref="D80:E80"/>
    <mergeCell ref="F80:G80"/>
    <mergeCell ref="H80:I80"/>
    <mergeCell ref="J80:K80"/>
    <mergeCell ref="D81:E81"/>
    <mergeCell ref="F81:G81"/>
    <mergeCell ref="H81:I81"/>
    <mergeCell ref="J81:K81"/>
    <mergeCell ref="D82:E82"/>
    <mergeCell ref="F82:G82"/>
    <mergeCell ref="H82:I82"/>
    <mergeCell ref="J82:K82"/>
    <mergeCell ref="D83:E83"/>
    <mergeCell ref="F83:G83"/>
    <mergeCell ref="H83:I83"/>
    <mergeCell ref="J83:K83"/>
    <mergeCell ref="D84:E84"/>
    <mergeCell ref="F84:G84"/>
    <mergeCell ref="H84:I84"/>
    <mergeCell ref="J84:K84"/>
    <mergeCell ref="D85:E85"/>
    <mergeCell ref="F85:G85"/>
    <mergeCell ref="H85:I85"/>
    <mergeCell ref="J85:K85"/>
    <mergeCell ref="A86:L86"/>
    <mergeCell ref="B87:J87"/>
    <mergeCell ref="K87:L87"/>
    <mergeCell ref="B88:F88"/>
    <mergeCell ref="G88:H88"/>
    <mergeCell ref="I88:L88"/>
    <mergeCell ref="G89:H89"/>
    <mergeCell ref="I89:L89"/>
    <mergeCell ref="G90:H90"/>
    <mergeCell ref="I90:L90"/>
    <mergeCell ref="B91:L91"/>
    <mergeCell ref="B92:L92"/>
    <mergeCell ref="B93:L93"/>
    <mergeCell ref="D94:E94"/>
    <mergeCell ref="F94:G94"/>
    <mergeCell ref="H94:I94"/>
    <mergeCell ref="J94:K94"/>
    <mergeCell ref="D95:E95"/>
    <mergeCell ref="F95:G95"/>
    <mergeCell ref="H95:I95"/>
    <mergeCell ref="J95:K95"/>
    <mergeCell ref="D96:E96"/>
    <mergeCell ref="F96:G96"/>
    <mergeCell ref="H96:I96"/>
    <mergeCell ref="J96:K96"/>
    <mergeCell ref="D97:E97"/>
    <mergeCell ref="F97:G97"/>
    <mergeCell ref="H97:I97"/>
    <mergeCell ref="J97:K97"/>
    <mergeCell ref="D98:E98"/>
    <mergeCell ref="F98:G98"/>
    <mergeCell ref="H98:I98"/>
    <mergeCell ref="J98:K98"/>
    <mergeCell ref="D99:E99"/>
    <mergeCell ref="F99:G99"/>
    <mergeCell ref="H99:I99"/>
    <mergeCell ref="J99:K99"/>
    <mergeCell ref="A100:L100"/>
    <mergeCell ref="B101:J101"/>
    <mergeCell ref="K101:L101"/>
    <mergeCell ref="B102:F102"/>
    <mergeCell ref="G102:H102"/>
    <mergeCell ref="I102:L102"/>
    <mergeCell ref="G103:H103"/>
    <mergeCell ref="I103:L103"/>
    <mergeCell ref="G104:H104"/>
    <mergeCell ref="I104:L104"/>
    <mergeCell ref="B105:L105"/>
    <mergeCell ref="B106:L106"/>
    <mergeCell ref="B107:L107"/>
    <mergeCell ref="D108:E108"/>
    <mergeCell ref="F108:G108"/>
    <mergeCell ref="H108:I108"/>
    <mergeCell ref="J108:K108"/>
    <mergeCell ref="D109:E109"/>
    <mergeCell ref="F109:G109"/>
    <mergeCell ref="H109:I109"/>
    <mergeCell ref="J109:K109"/>
    <mergeCell ref="D110:E110"/>
    <mergeCell ref="F110:G110"/>
    <mergeCell ref="H110:I110"/>
    <mergeCell ref="J110:K110"/>
    <mergeCell ref="D111:E111"/>
    <mergeCell ref="F111:G111"/>
    <mergeCell ref="H111:I111"/>
    <mergeCell ref="J111:K111"/>
    <mergeCell ref="D112:E112"/>
    <mergeCell ref="F112:G112"/>
    <mergeCell ref="H112:I112"/>
    <mergeCell ref="J112:K112"/>
    <mergeCell ref="D113:E113"/>
    <mergeCell ref="F113:G113"/>
    <mergeCell ref="H113:I113"/>
    <mergeCell ref="J113:K113"/>
    <mergeCell ref="A114:L114"/>
    <mergeCell ref="B115:J115"/>
    <mergeCell ref="K115:L115"/>
    <mergeCell ref="B116:F116"/>
    <mergeCell ref="G116:H116"/>
    <mergeCell ref="I116:L116"/>
    <mergeCell ref="G117:H117"/>
    <mergeCell ref="I117:L117"/>
    <mergeCell ref="G118:H118"/>
    <mergeCell ref="I118:L118"/>
    <mergeCell ref="B119:L119"/>
    <mergeCell ref="B120:L120"/>
    <mergeCell ref="B121:L121"/>
    <mergeCell ref="D122:E122"/>
    <mergeCell ref="F122:G122"/>
    <mergeCell ref="H122:I122"/>
    <mergeCell ref="J122:K122"/>
    <mergeCell ref="D123:E123"/>
    <mergeCell ref="F123:G123"/>
    <mergeCell ref="H123:I123"/>
    <mergeCell ref="J123:K123"/>
    <mergeCell ref="D124:E124"/>
    <mergeCell ref="F124:G124"/>
    <mergeCell ref="H124:I124"/>
    <mergeCell ref="J124:K124"/>
    <mergeCell ref="D125:E125"/>
    <mergeCell ref="F125:G125"/>
    <mergeCell ref="H125:I125"/>
    <mergeCell ref="J125:K125"/>
    <mergeCell ref="D126:E126"/>
    <mergeCell ref="F126:G126"/>
    <mergeCell ref="H126:I126"/>
    <mergeCell ref="J126:K126"/>
    <mergeCell ref="D127:E127"/>
    <mergeCell ref="F127:G127"/>
    <mergeCell ref="H127:I127"/>
    <mergeCell ref="J127:K127"/>
    <mergeCell ref="A128:L128"/>
    <mergeCell ref="B129:J129"/>
    <mergeCell ref="K129:L129"/>
    <mergeCell ref="B130:F130"/>
    <mergeCell ref="G130:H130"/>
    <mergeCell ref="I130:L130"/>
    <mergeCell ref="G131:H131"/>
    <mergeCell ref="I131:L131"/>
    <mergeCell ref="G132:H132"/>
    <mergeCell ref="I132:L132"/>
    <mergeCell ref="B133:L133"/>
    <mergeCell ref="B134:L134"/>
    <mergeCell ref="B135:L135"/>
    <mergeCell ref="D136:E136"/>
    <mergeCell ref="F136:G136"/>
    <mergeCell ref="H136:I136"/>
    <mergeCell ref="J136:K136"/>
    <mergeCell ref="D137:E137"/>
    <mergeCell ref="F137:G137"/>
    <mergeCell ref="H137:I137"/>
    <mergeCell ref="J137:K137"/>
    <mergeCell ref="D138:E138"/>
    <mergeCell ref="F138:G138"/>
    <mergeCell ref="H138:I138"/>
    <mergeCell ref="J138:K138"/>
    <mergeCell ref="D139:E139"/>
    <mergeCell ref="F139:G139"/>
    <mergeCell ref="H139:I139"/>
    <mergeCell ref="J139:K139"/>
    <mergeCell ref="D140:E140"/>
    <mergeCell ref="F140:G140"/>
    <mergeCell ref="H140:I140"/>
    <mergeCell ref="J140:K140"/>
    <mergeCell ref="D141:E141"/>
    <mergeCell ref="F141:G141"/>
    <mergeCell ref="H141:I141"/>
    <mergeCell ref="J141:K141"/>
    <mergeCell ref="D142:E142"/>
    <mergeCell ref="F142:G142"/>
    <mergeCell ref="H142:I142"/>
    <mergeCell ref="J142:K142"/>
    <mergeCell ref="A143:L143"/>
    <mergeCell ref="B144:J144"/>
    <mergeCell ref="K144:L144"/>
    <mergeCell ref="B145:F145"/>
    <mergeCell ref="G145:H145"/>
    <mergeCell ref="I145:L145"/>
    <mergeCell ref="G146:H146"/>
    <mergeCell ref="I146:L146"/>
    <mergeCell ref="G147:H147"/>
    <mergeCell ref="I147:L147"/>
    <mergeCell ref="B148:L148"/>
    <mergeCell ref="B149:L149"/>
    <mergeCell ref="B150:L150"/>
    <mergeCell ref="D151:E151"/>
    <mergeCell ref="F151:G151"/>
    <mergeCell ref="H151:I151"/>
    <mergeCell ref="J151:K151"/>
    <mergeCell ref="D152:E152"/>
    <mergeCell ref="F152:G152"/>
    <mergeCell ref="H152:I152"/>
    <mergeCell ref="J152:K152"/>
    <mergeCell ref="D153:E153"/>
    <mergeCell ref="F153:G153"/>
    <mergeCell ref="H153:I153"/>
    <mergeCell ref="J153:K153"/>
    <mergeCell ref="D154:E154"/>
    <mergeCell ref="F154:G154"/>
    <mergeCell ref="H154:I154"/>
    <mergeCell ref="J154:K154"/>
    <mergeCell ref="D155:E155"/>
    <mergeCell ref="F155:G155"/>
    <mergeCell ref="H155:I155"/>
    <mergeCell ref="J155:K155"/>
    <mergeCell ref="D156:E156"/>
    <mergeCell ref="F156:G156"/>
    <mergeCell ref="H156:I156"/>
    <mergeCell ref="J156:K156"/>
    <mergeCell ref="A157:L157"/>
    <mergeCell ref="B158:J158"/>
    <mergeCell ref="K158:L158"/>
    <mergeCell ref="B159:F159"/>
    <mergeCell ref="G159:H159"/>
    <mergeCell ref="I159:L159"/>
    <mergeCell ref="G160:H160"/>
    <mergeCell ref="I160:L160"/>
    <mergeCell ref="G161:H161"/>
    <mergeCell ref="I161:L161"/>
    <mergeCell ref="B162:L162"/>
    <mergeCell ref="B163:L163"/>
    <mergeCell ref="B164:L164"/>
    <mergeCell ref="D165:E165"/>
    <mergeCell ref="F165:G165"/>
    <mergeCell ref="H165:I165"/>
    <mergeCell ref="J165:K165"/>
    <mergeCell ref="D166:E166"/>
    <mergeCell ref="F166:G166"/>
    <mergeCell ref="H166:I166"/>
    <mergeCell ref="J166:K166"/>
    <mergeCell ref="D167:E167"/>
    <mergeCell ref="F167:G167"/>
    <mergeCell ref="H167:I167"/>
    <mergeCell ref="J167:K167"/>
    <mergeCell ref="D168:E168"/>
    <mergeCell ref="F168:G168"/>
    <mergeCell ref="H168:I168"/>
    <mergeCell ref="J168:K168"/>
    <mergeCell ref="D169:E169"/>
    <mergeCell ref="F169:G169"/>
    <mergeCell ref="H169:I169"/>
    <mergeCell ref="J169:K169"/>
    <mergeCell ref="D170:E170"/>
    <mergeCell ref="F170:G170"/>
    <mergeCell ref="H170:I170"/>
    <mergeCell ref="J170:K170"/>
    <mergeCell ref="D171:E171"/>
    <mergeCell ref="F171:G171"/>
    <mergeCell ref="H171:I171"/>
    <mergeCell ref="J171:K171"/>
    <mergeCell ref="A172:L172"/>
    <mergeCell ref="B173:J173"/>
    <mergeCell ref="K173:L173"/>
    <mergeCell ref="B174:F174"/>
    <mergeCell ref="G174:H174"/>
    <mergeCell ref="I174:L174"/>
    <mergeCell ref="G175:H175"/>
    <mergeCell ref="I175:L175"/>
    <mergeCell ref="G176:H176"/>
    <mergeCell ref="I176:L176"/>
    <mergeCell ref="B177:L177"/>
    <mergeCell ref="B178:L178"/>
    <mergeCell ref="B179:L179"/>
    <mergeCell ref="D180:E180"/>
    <mergeCell ref="F180:G180"/>
    <mergeCell ref="H180:I180"/>
    <mergeCell ref="J180:K180"/>
    <mergeCell ref="D181:E181"/>
    <mergeCell ref="F181:G181"/>
    <mergeCell ref="H181:I181"/>
    <mergeCell ref="J181:K181"/>
    <mergeCell ref="D182:E182"/>
    <mergeCell ref="F182:G182"/>
    <mergeCell ref="H182:I182"/>
    <mergeCell ref="J182:K182"/>
    <mergeCell ref="D183:E183"/>
    <mergeCell ref="F183:G183"/>
    <mergeCell ref="H183:I183"/>
    <mergeCell ref="J183:K183"/>
    <mergeCell ref="D184:E184"/>
    <mergeCell ref="F184:G184"/>
    <mergeCell ref="H184:I184"/>
    <mergeCell ref="J184:K184"/>
    <mergeCell ref="D185:E185"/>
    <mergeCell ref="F185:G185"/>
    <mergeCell ref="H185:I185"/>
    <mergeCell ref="J185:K185"/>
    <mergeCell ref="D186:E186"/>
    <mergeCell ref="F186:G186"/>
    <mergeCell ref="H186:I186"/>
    <mergeCell ref="J186:K186"/>
    <mergeCell ref="A187:L187"/>
    <mergeCell ref="B188:J188"/>
    <mergeCell ref="K188:L188"/>
    <mergeCell ref="B189:F189"/>
    <mergeCell ref="G189:H189"/>
    <mergeCell ref="I189:L189"/>
    <mergeCell ref="G190:H190"/>
    <mergeCell ref="I190:L190"/>
    <mergeCell ref="G191:H191"/>
    <mergeCell ref="I191:L191"/>
    <mergeCell ref="B192:L192"/>
    <mergeCell ref="B193:L193"/>
    <mergeCell ref="B194:L194"/>
    <mergeCell ref="D195:E195"/>
    <mergeCell ref="F195:G195"/>
    <mergeCell ref="H195:I195"/>
    <mergeCell ref="J195:K195"/>
    <mergeCell ref="D196:E196"/>
    <mergeCell ref="F196:G196"/>
    <mergeCell ref="H196:I196"/>
    <mergeCell ref="J196:K196"/>
    <mergeCell ref="D197:E197"/>
    <mergeCell ref="F197:G197"/>
    <mergeCell ref="H197:I197"/>
    <mergeCell ref="J197:K197"/>
    <mergeCell ref="D198:E198"/>
    <mergeCell ref="F198:G198"/>
    <mergeCell ref="H198:I198"/>
    <mergeCell ref="J198:K198"/>
    <mergeCell ref="D199:E199"/>
    <mergeCell ref="F199:G199"/>
    <mergeCell ref="H199:I199"/>
    <mergeCell ref="J199:K199"/>
    <mergeCell ref="D200:E200"/>
    <mergeCell ref="F200:G200"/>
    <mergeCell ref="H200:I200"/>
    <mergeCell ref="J200:K200"/>
    <mergeCell ref="A201:L201"/>
    <mergeCell ref="B202:J202"/>
    <mergeCell ref="K202:L202"/>
    <mergeCell ref="B203:F203"/>
    <mergeCell ref="G203:H203"/>
    <mergeCell ref="I203:L203"/>
    <mergeCell ref="G204:H204"/>
    <mergeCell ref="I204:L204"/>
    <mergeCell ref="G205:H205"/>
    <mergeCell ref="I205:L205"/>
    <mergeCell ref="B206:L206"/>
    <mergeCell ref="B207:L207"/>
    <mergeCell ref="B208:L208"/>
    <mergeCell ref="D209:E209"/>
    <mergeCell ref="F209:G209"/>
    <mergeCell ref="H209:I209"/>
    <mergeCell ref="J209:K209"/>
    <mergeCell ref="D210:E210"/>
    <mergeCell ref="F210:G210"/>
    <mergeCell ref="H210:I210"/>
    <mergeCell ref="J210:K210"/>
    <mergeCell ref="D211:E211"/>
    <mergeCell ref="F211:G211"/>
    <mergeCell ref="H211:I211"/>
    <mergeCell ref="J211:K211"/>
    <mergeCell ref="D212:E212"/>
    <mergeCell ref="F212:G212"/>
    <mergeCell ref="H212:I212"/>
    <mergeCell ref="J212:K212"/>
    <mergeCell ref="D213:E213"/>
    <mergeCell ref="F213:G213"/>
    <mergeCell ref="H213:I213"/>
    <mergeCell ref="J213:K213"/>
    <mergeCell ref="D214:E214"/>
    <mergeCell ref="F214:G214"/>
    <mergeCell ref="H214:I214"/>
    <mergeCell ref="J214:K214"/>
    <mergeCell ref="A215:L215"/>
    <mergeCell ref="B216:J216"/>
    <mergeCell ref="K216:L216"/>
    <mergeCell ref="B217:F217"/>
    <mergeCell ref="G217:H217"/>
    <mergeCell ref="I217:L217"/>
    <mergeCell ref="G218:H218"/>
    <mergeCell ref="I218:L218"/>
    <mergeCell ref="G219:H219"/>
    <mergeCell ref="I219:L219"/>
    <mergeCell ref="B220:L220"/>
    <mergeCell ref="B221:L221"/>
    <mergeCell ref="B222:L222"/>
    <mergeCell ref="D223:E223"/>
    <mergeCell ref="F223:G223"/>
    <mergeCell ref="H223:I223"/>
    <mergeCell ref="J223:K223"/>
    <mergeCell ref="D224:E224"/>
    <mergeCell ref="F224:G224"/>
    <mergeCell ref="H224:I224"/>
    <mergeCell ref="J224:K224"/>
    <mergeCell ref="D225:E225"/>
    <mergeCell ref="F225:G225"/>
    <mergeCell ref="H225:I225"/>
    <mergeCell ref="J225:K225"/>
    <mergeCell ref="D226:E226"/>
    <mergeCell ref="F226:G226"/>
    <mergeCell ref="H226:I226"/>
    <mergeCell ref="J226:K226"/>
    <mergeCell ref="D227:E227"/>
    <mergeCell ref="F227:G227"/>
    <mergeCell ref="H227:I227"/>
    <mergeCell ref="J227:K227"/>
    <mergeCell ref="D228:E228"/>
    <mergeCell ref="F228:G228"/>
    <mergeCell ref="H228:I228"/>
    <mergeCell ref="J228:K228"/>
    <mergeCell ref="A229:L229"/>
    <mergeCell ref="B230:J230"/>
    <mergeCell ref="K230:L230"/>
    <mergeCell ref="B231:F231"/>
    <mergeCell ref="G231:H231"/>
    <mergeCell ref="I231:L231"/>
    <mergeCell ref="G232:H232"/>
    <mergeCell ref="I232:L232"/>
    <mergeCell ref="G233:H233"/>
    <mergeCell ref="I233:L233"/>
    <mergeCell ref="B234:L234"/>
    <mergeCell ref="B235:L235"/>
    <mergeCell ref="B236:L236"/>
    <mergeCell ref="D237:E237"/>
    <mergeCell ref="F237:G237"/>
    <mergeCell ref="H237:I237"/>
    <mergeCell ref="J237:K237"/>
    <mergeCell ref="D238:E238"/>
    <mergeCell ref="F238:G238"/>
    <mergeCell ref="H238:I238"/>
    <mergeCell ref="J238:K238"/>
    <mergeCell ref="D239:E239"/>
    <mergeCell ref="F239:G239"/>
    <mergeCell ref="H239:I239"/>
    <mergeCell ref="J239:K239"/>
    <mergeCell ref="D240:E240"/>
    <mergeCell ref="F240:G240"/>
    <mergeCell ref="H240:I240"/>
    <mergeCell ref="J240:K240"/>
    <mergeCell ref="D241:E241"/>
    <mergeCell ref="F241:G241"/>
    <mergeCell ref="H241:I241"/>
    <mergeCell ref="J241:K241"/>
    <mergeCell ref="D242:E242"/>
    <mergeCell ref="F242:G242"/>
    <mergeCell ref="H242:I242"/>
    <mergeCell ref="J242:K242"/>
    <mergeCell ref="A243:L243"/>
    <mergeCell ref="B244:J244"/>
    <mergeCell ref="K244:L244"/>
    <mergeCell ref="B245:F245"/>
    <mergeCell ref="G245:H245"/>
    <mergeCell ref="I245:L245"/>
    <mergeCell ref="G246:H246"/>
    <mergeCell ref="I246:L246"/>
    <mergeCell ref="G247:H247"/>
    <mergeCell ref="I247:L247"/>
    <mergeCell ref="B248:L248"/>
    <mergeCell ref="B249:L249"/>
    <mergeCell ref="B250:L250"/>
    <mergeCell ref="D251:E251"/>
    <mergeCell ref="F251:G251"/>
    <mergeCell ref="H251:I251"/>
    <mergeCell ref="J251:K251"/>
    <mergeCell ref="D252:E252"/>
    <mergeCell ref="F252:G252"/>
    <mergeCell ref="H252:I252"/>
    <mergeCell ref="J252:K252"/>
    <mergeCell ref="D253:E253"/>
    <mergeCell ref="F253:G253"/>
    <mergeCell ref="H253:I253"/>
    <mergeCell ref="J253:K253"/>
    <mergeCell ref="D254:E254"/>
    <mergeCell ref="F254:G254"/>
    <mergeCell ref="H254:I254"/>
    <mergeCell ref="J254:K254"/>
    <mergeCell ref="D255:E255"/>
    <mergeCell ref="F255:G255"/>
    <mergeCell ref="H255:I255"/>
    <mergeCell ref="J255:K255"/>
    <mergeCell ref="D256:E256"/>
    <mergeCell ref="F256:G256"/>
    <mergeCell ref="H256:I256"/>
    <mergeCell ref="J256:K256"/>
    <mergeCell ref="A257:L257"/>
    <mergeCell ref="B258:J258"/>
    <mergeCell ref="K258:L258"/>
    <mergeCell ref="B259:F259"/>
    <mergeCell ref="G259:H259"/>
    <mergeCell ref="I259:L259"/>
    <mergeCell ref="G260:H260"/>
    <mergeCell ref="I260:L260"/>
    <mergeCell ref="G261:H261"/>
    <mergeCell ref="I261:L261"/>
    <mergeCell ref="B262:L262"/>
    <mergeCell ref="B263:L263"/>
    <mergeCell ref="B264:L264"/>
    <mergeCell ref="D265:E265"/>
    <mergeCell ref="F265:G265"/>
    <mergeCell ref="H265:I265"/>
    <mergeCell ref="J265:K265"/>
    <mergeCell ref="D266:E266"/>
    <mergeCell ref="F266:G266"/>
    <mergeCell ref="H266:I266"/>
    <mergeCell ref="J266:K266"/>
    <mergeCell ref="D267:E267"/>
    <mergeCell ref="F267:G267"/>
    <mergeCell ref="H267:I267"/>
    <mergeCell ref="J267:K267"/>
    <mergeCell ref="D268:E268"/>
    <mergeCell ref="F268:G268"/>
    <mergeCell ref="H268:I268"/>
    <mergeCell ref="J268:K268"/>
    <mergeCell ref="D269:E269"/>
    <mergeCell ref="F269:G269"/>
    <mergeCell ref="H269:I269"/>
    <mergeCell ref="J269:K269"/>
    <mergeCell ref="D270:E270"/>
    <mergeCell ref="F270:G270"/>
    <mergeCell ref="H270:I270"/>
    <mergeCell ref="J270:K270"/>
    <mergeCell ref="A271:L271"/>
    <mergeCell ref="B272:J272"/>
    <mergeCell ref="K272:L272"/>
    <mergeCell ref="B273:F273"/>
    <mergeCell ref="G273:H273"/>
    <mergeCell ref="I273:L273"/>
    <mergeCell ref="G274:H274"/>
    <mergeCell ref="I274:L274"/>
    <mergeCell ref="G275:H275"/>
    <mergeCell ref="I275:L275"/>
    <mergeCell ref="B276:L276"/>
    <mergeCell ref="B277:L277"/>
    <mergeCell ref="B278:L278"/>
    <mergeCell ref="D279:E279"/>
    <mergeCell ref="F279:G279"/>
    <mergeCell ref="H279:I279"/>
    <mergeCell ref="J279:K279"/>
    <mergeCell ref="D280:E280"/>
    <mergeCell ref="F280:G280"/>
    <mergeCell ref="H280:I280"/>
    <mergeCell ref="J280:K280"/>
    <mergeCell ref="D281:E281"/>
    <mergeCell ref="F281:G281"/>
    <mergeCell ref="H281:I281"/>
    <mergeCell ref="J281:K281"/>
    <mergeCell ref="D282:E282"/>
    <mergeCell ref="F282:G282"/>
    <mergeCell ref="H282:I282"/>
    <mergeCell ref="J282:K282"/>
    <mergeCell ref="D283:E283"/>
    <mergeCell ref="F283:G283"/>
    <mergeCell ref="H283:I283"/>
    <mergeCell ref="J283:K283"/>
    <mergeCell ref="D284:E284"/>
    <mergeCell ref="F284:G284"/>
    <mergeCell ref="H284:I284"/>
    <mergeCell ref="J284:K284"/>
    <mergeCell ref="A285:L285"/>
    <mergeCell ref="B286:J286"/>
    <mergeCell ref="K286:L286"/>
    <mergeCell ref="B287:F287"/>
    <mergeCell ref="G287:H287"/>
    <mergeCell ref="I287:L287"/>
    <mergeCell ref="G288:H288"/>
    <mergeCell ref="I288:L288"/>
    <mergeCell ref="G289:H289"/>
    <mergeCell ref="I289:L289"/>
    <mergeCell ref="B290:L290"/>
    <mergeCell ref="B291:L291"/>
    <mergeCell ref="B292:L292"/>
    <mergeCell ref="D293:E293"/>
    <mergeCell ref="F293:G293"/>
    <mergeCell ref="H293:I293"/>
    <mergeCell ref="J293:K293"/>
    <mergeCell ref="D294:E294"/>
    <mergeCell ref="F294:G294"/>
    <mergeCell ref="H294:I294"/>
    <mergeCell ref="J294:K294"/>
    <mergeCell ref="D295:E295"/>
    <mergeCell ref="F295:G295"/>
    <mergeCell ref="H295:I295"/>
    <mergeCell ref="J295:K295"/>
    <mergeCell ref="D296:E296"/>
    <mergeCell ref="F296:G296"/>
    <mergeCell ref="H296:I296"/>
    <mergeCell ref="J296:K296"/>
    <mergeCell ref="D297:E297"/>
    <mergeCell ref="F297:G297"/>
    <mergeCell ref="H297:I297"/>
    <mergeCell ref="J297:K297"/>
    <mergeCell ref="D298:E298"/>
    <mergeCell ref="F298:G298"/>
    <mergeCell ref="H298:I298"/>
    <mergeCell ref="J298:K298"/>
    <mergeCell ref="A299:L299"/>
    <mergeCell ref="B300:J300"/>
    <mergeCell ref="K300:L300"/>
    <mergeCell ref="B301:F301"/>
    <mergeCell ref="G301:H301"/>
    <mergeCell ref="I301:L301"/>
    <mergeCell ref="G302:H302"/>
    <mergeCell ref="I302:L302"/>
    <mergeCell ref="G303:H303"/>
    <mergeCell ref="I303:L303"/>
    <mergeCell ref="B304:L304"/>
    <mergeCell ref="B305:L305"/>
    <mergeCell ref="B306:L306"/>
    <mergeCell ref="D307:E307"/>
    <mergeCell ref="F307:G307"/>
    <mergeCell ref="H307:I307"/>
    <mergeCell ref="J307:K307"/>
    <mergeCell ref="D308:E308"/>
    <mergeCell ref="F308:G308"/>
    <mergeCell ref="H308:I308"/>
    <mergeCell ref="J308:K308"/>
    <mergeCell ref="D309:E309"/>
    <mergeCell ref="F309:G309"/>
    <mergeCell ref="H309:I309"/>
    <mergeCell ref="J309:K309"/>
    <mergeCell ref="D310:E310"/>
    <mergeCell ref="F310:G310"/>
    <mergeCell ref="H310:I310"/>
    <mergeCell ref="J310:K310"/>
    <mergeCell ref="D311:E311"/>
    <mergeCell ref="F311:G311"/>
    <mergeCell ref="H311:I311"/>
    <mergeCell ref="J311:K311"/>
    <mergeCell ref="D312:E312"/>
    <mergeCell ref="F312:G312"/>
    <mergeCell ref="H312:I312"/>
    <mergeCell ref="J312:K312"/>
    <mergeCell ref="A313:L313"/>
    <mergeCell ref="B314:J314"/>
    <mergeCell ref="K314:L314"/>
    <mergeCell ref="B315:F315"/>
    <mergeCell ref="G315:H315"/>
    <mergeCell ref="I315:L315"/>
    <mergeCell ref="G316:H316"/>
    <mergeCell ref="I316:L316"/>
    <mergeCell ref="G317:H317"/>
    <mergeCell ref="I317:L317"/>
    <mergeCell ref="B318:L318"/>
    <mergeCell ref="B319:L319"/>
    <mergeCell ref="B320:L320"/>
    <mergeCell ref="D321:E321"/>
    <mergeCell ref="F321:G321"/>
    <mergeCell ref="H321:I321"/>
    <mergeCell ref="J321:K321"/>
    <mergeCell ref="D322:E322"/>
    <mergeCell ref="F322:G322"/>
    <mergeCell ref="H322:I322"/>
    <mergeCell ref="J322:K322"/>
    <mergeCell ref="D323:E323"/>
    <mergeCell ref="F323:G323"/>
    <mergeCell ref="H323:I323"/>
    <mergeCell ref="J323:K323"/>
    <mergeCell ref="D324:E324"/>
    <mergeCell ref="F324:G324"/>
    <mergeCell ref="H324:I324"/>
    <mergeCell ref="J324:K324"/>
    <mergeCell ref="D325:E325"/>
    <mergeCell ref="F325:G325"/>
    <mergeCell ref="H325:I325"/>
    <mergeCell ref="J325:K325"/>
    <mergeCell ref="D326:E326"/>
    <mergeCell ref="F326:G326"/>
    <mergeCell ref="H326:I326"/>
    <mergeCell ref="J326:K326"/>
    <mergeCell ref="A327:L327"/>
    <mergeCell ref="B328:J328"/>
    <mergeCell ref="K328:L328"/>
    <mergeCell ref="B329:F329"/>
    <mergeCell ref="G329:H329"/>
    <mergeCell ref="I329:L329"/>
    <mergeCell ref="G330:H330"/>
    <mergeCell ref="I330:L330"/>
    <mergeCell ref="G331:H331"/>
    <mergeCell ref="I331:L331"/>
    <mergeCell ref="B332:L332"/>
    <mergeCell ref="B333:L333"/>
    <mergeCell ref="B334:L334"/>
    <mergeCell ref="D335:E335"/>
    <mergeCell ref="F335:G335"/>
    <mergeCell ref="H335:I335"/>
    <mergeCell ref="J335:K335"/>
    <mergeCell ref="D336:E336"/>
    <mergeCell ref="F336:G336"/>
    <mergeCell ref="H336:I336"/>
    <mergeCell ref="J336:K336"/>
    <mergeCell ref="D337:E337"/>
    <mergeCell ref="F337:G337"/>
    <mergeCell ref="H337:I337"/>
    <mergeCell ref="J337:K337"/>
    <mergeCell ref="D338:E338"/>
    <mergeCell ref="F338:G338"/>
    <mergeCell ref="H338:I338"/>
    <mergeCell ref="J338:K338"/>
    <mergeCell ref="D339:E339"/>
    <mergeCell ref="F339:G339"/>
    <mergeCell ref="H339:I339"/>
    <mergeCell ref="J339:K339"/>
    <mergeCell ref="D340:E340"/>
    <mergeCell ref="F340:G340"/>
    <mergeCell ref="H340:I340"/>
    <mergeCell ref="J340:K340"/>
    <mergeCell ref="A341:L341"/>
    <mergeCell ref="B342:J342"/>
    <mergeCell ref="K342:L342"/>
    <mergeCell ref="B343:F343"/>
    <mergeCell ref="G343:H343"/>
    <mergeCell ref="I343:L343"/>
    <mergeCell ref="G344:H344"/>
    <mergeCell ref="I344:L344"/>
    <mergeCell ref="G345:H345"/>
    <mergeCell ref="I345:L345"/>
    <mergeCell ref="B346:L346"/>
    <mergeCell ref="B347:L347"/>
    <mergeCell ref="B348:L348"/>
    <mergeCell ref="D349:E349"/>
    <mergeCell ref="F349:G349"/>
    <mergeCell ref="H349:I349"/>
    <mergeCell ref="J349:K349"/>
    <mergeCell ref="D350:E350"/>
    <mergeCell ref="F350:G350"/>
    <mergeCell ref="H350:I350"/>
    <mergeCell ref="J350:K350"/>
    <mergeCell ref="D351:E351"/>
    <mergeCell ref="F351:G351"/>
    <mergeCell ref="H351:I351"/>
    <mergeCell ref="J351:K351"/>
    <mergeCell ref="D352:E352"/>
    <mergeCell ref="F352:G352"/>
    <mergeCell ref="H352:I352"/>
    <mergeCell ref="J352:K352"/>
    <mergeCell ref="D353:E353"/>
    <mergeCell ref="F353:G353"/>
    <mergeCell ref="H353:I353"/>
    <mergeCell ref="J353:K353"/>
    <mergeCell ref="D354:E354"/>
    <mergeCell ref="F354:G354"/>
    <mergeCell ref="H354:I354"/>
    <mergeCell ref="J354:K354"/>
    <mergeCell ref="A355:L355"/>
    <mergeCell ref="B356:J356"/>
    <mergeCell ref="K356:L356"/>
    <mergeCell ref="B357:F357"/>
    <mergeCell ref="G357:H357"/>
    <mergeCell ref="I357:L357"/>
    <mergeCell ref="G358:H358"/>
    <mergeCell ref="I358:L358"/>
    <mergeCell ref="G359:H359"/>
    <mergeCell ref="I359:L359"/>
    <mergeCell ref="B360:L360"/>
    <mergeCell ref="B361:L361"/>
    <mergeCell ref="B362:L362"/>
    <mergeCell ref="D363:E363"/>
    <mergeCell ref="F363:G363"/>
    <mergeCell ref="H363:I363"/>
    <mergeCell ref="J363:K363"/>
    <mergeCell ref="D364:E364"/>
    <mergeCell ref="F364:G364"/>
    <mergeCell ref="H364:I364"/>
    <mergeCell ref="J364:K364"/>
    <mergeCell ref="D365:E365"/>
    <mergeCell ref="F365:G365"/>
    <mergeCell ref="H365:I365"/>
    <mergeCell ref="J365:K365"/>
    <mergeCell ref="D366:E366"/>
    <mergeCell ref="F366:G366"/>
    <mergeCell ref="H366:I366"/>
    <mergeCell ref="J366:K366"/>
    <mergeCell ref="D367:E367"/>
    <mergeCell ref="F367:G367"/>
    <mergeCell ref="H367:I367"/>
    <mergeCell ref="J367:K367"/>
    <mergeCell ref="D368:E368"/>
    <mergeCell ref="F368:G368"/>
    <mergeCell ref="H368:I368"/>
    <mergeCell ref="J368:K368"/>
    <mergeCell ref="A369:L369"/>
    <mergeCell ref="B370:J370"/>
    <mergeCell ref="K370:L370"/>
    <mergeCell ref="B371:F371"/>
    <mergeCell ref="G371:H371"/>
    <mergeCell ref="I371:L371"/>
    <mergeCell ref="G372:H372"/>
    <mergeCell ref="I372:L372"/>
    <mergeCell ref="G373:H373"/>
    <mergeCell ref="I373:L373"/>
    <mergeCell ref="B374:L374"/>
    <mergeCell ref="B375:L375"/>
    <mergeCell ref="B376:L376"/>
    <mergeCell ref="D377:E377"/>
    <mergeCell ref="F377:G377"/>
    <mergeCell ref="H377:I377"/>
    <mergeCell ref="J377:K377"/>
    <mergeCell ref="D378:E378"/>
    <mergeCell ref="F378:G378"/>
    <mergeCell ref="H378:I378"/>
    <mergeCell ref="J378:K378"/>
    <mergeCell ref="D379:E379"/>
    <mergeCell ref="F379:G379"/>
    <mergeCell ref="H379:I379"/>
    <mergeCell ref="J379:K379"/>
    <mergeCell ref="D380:E380"/>
    <mergeCell ref="F380:G380"/>
    <mergeCell ref="H380:I380"/>
    <mergeCell ref="J380:K380"/>
    <mergeCell ref="D381:E381"/>
    <mergeCell ref="F381:G381"/>
    <mergeCell ref="H381:I381"/>
    <mergeCell ref="J381:K381"/>
    <mergeCell ref="D382:E382"/>
    <mergeCell ref="F382:G382"/>
    <mergeCell ref="H382:I382"/>
    <mergeCell ref="J382:K382"/>
    <mergeCell ref="D383:E383"/>
    <mergeCell ref="F383:G383"/>
    <mergeCell ref="H383:I383"/>
    <mergeCell ref="J383:K383"/>
    <mergeCell ref="A384:L384"/>
    <mergeCell ref="B385:J385"/>
    <mergeCell ref="K385:L385"/>
    <mergeCell ref="B386:F386"/>
    <mergeCell ref="G386:H386"/>
    <mergeCell ref="I386:L386"/>
    <mergeCell ref="G387:H387"/>
    <mergeCell ref="I387:L387"/>
    <mergeCell ref="G388:H388"/>
    <mergeCell ref="I388:L388"/>
    <mergeCell ref="B389:L389"/>
    <mergeCell ref="B390:L390"/>
    <mergeCell ref="B391:L391"/>
    <mergeCell ref="D392:E392"/>
    <mergeCell ref="F392:G392"/>
    <mergeCell ref="H392:I392"/>
    <mergeCell ref="J392:K392"/>
    <mergeCell ref="D393:E393"/>
    <mergeCell ref="F393:G393"/>
    <mergeCell ref="H393:I393"/>
    <mergeCell ref="J393:K393"/>
    <mergeCell ref="D394:E394"/>
    <mergeCell ref="F394:G394"/>
    <mergeCell ref="H394:I394"/>
    <mergeCell ref="J394:K394"/>
    <mergeCell ref="D395:E395"/>
    <mergeCell ref="F395:G395"/>
    <mergeCell ref="H395:I395"/>
    <mergeCell ref="J395:K395"/>
    <mergeCell ref="D396:E396"/>
    <mergeCell ref="F396:G396"/>
    <mergeCell ref="H396:I396"/>
    <mergeCell ref="J396:K396"/>
    <mergeCell ref="D397:E397"/>
    <mergeCell ref="F397:G397"/>
    <mergeCell ref="H397:I397"/>
    <mergeCell ref="J397:K397"/>
    <mergeCell ref="A398:L398"/>
    <mergeCell ref="B399:J399"/>
    <mergeCell ref="K399:L399"/>
    <mergeCell ref="B400:F400"/>
    <mergeCell ref="G400:H400"/>
    <mergeCell ref="I400:L400"/>
    <mergeCell ref="G401:H401"/>
    <mergeCell ref="I401:L401"/>
    <mergeCell ref="G402:H402"/>
    <mergeCell ref="I402:L402"/>
    <mergeCell ref="B403:L403"/>
    <mergeCell ref="B404:L404"/>
    <mergeCell ref="B405:L405"/>
    <mergeCell ref="D406:E406"/>
    <mergeCell ref="F406:G406"/>
    <mergeCell ref="H406:I406"/>
    <mergeCell ref="J406:K406"/>
    <mergeCell ref="D407:E407"/>
    <mergeCell ref="F407:G407"/>
    <mergeCell ref="H407:I407"/>
    <mergeCell ref="J407:K407"/>
    <mergeCell ref="D408:E408"/>
    <mergeCell ref="F408:G408"/>
    <mergeCell ref="H408:I408"/>
    <mergeCell ref="J408:K408"/>
    <mergeCell ref="D409:E409"/>
    <mergeCell ref="F409:G409"/>
    <mergeCell ref="H409:I409"/>
    <mergeCell ref="J409:K409"/>
    <mergeCell ref="D410:E410"/>
    <mergeCell ref="F410:G410"/>
    <mergeCell ref="H410:I410"/>
    <mergeCell ref="J410:K410"/>
    <mergeCell ref="D411:E411"/>
    <mergeCell ref="F411:G411"/>
    <mergeCell ref="H411:I411"/>
    <mergeCell ref="J411:K411"/>
    <mergeCell ref="A412:L412"/>
    <mergeCell ref="B413:J413"/>
    <mergeCell ref="K413:L413"/>
    <mergeCell ref="B414:F414"/>
    <mergeCell ref="G414:H414"/>
    <mergeCell ref="I414:L414"/>
    <mergeCell ref="G415:H415"/>
    <mergeCell ref="I415:L415"/>
    <mergeCell ref="G416:H416"/>
    <mergeCell ref="I416:L416"/>
    <mergeCell ref="B417:L417"/>
    <mergeCell ref="B418:L418"/>
    <mergeCell ref="B419:L419"/>
    <mergeCell ref="D420:E420"/>
    <mergeCell ref="F420:G420"/>
    <mergeCell ref="H420:I420"/>
    <mergeCell ref="J420:K420"/>
    <mergeCell ref="D421:E421"/>
    <mergeCell ref="F421:G421"/>
    <mergeCell ref="H421:I421"/>
    <mergeCell ref="J421:K421"/>
    <mergeCell ref="D422:E422"/>
    <mergeCell ref="F422:G422"/>
    <mergeCell ref="H422:I422"/>
    <mergeCell ref="J422:K422"/>
    <mergeCell ref="D423:E423"/>
    <mergeCell ref="F423:G423"/>
    <mergeCell ref="H423:I423"/>
    <mergeCell ref="J423:K423"/>
    <mergeCell ref="D424:E424"/>
    <mergeCell ref="F424:G424"/>
    <mergeCell ref="H424:I424"/>
    <mergeCell ref="J424:K424"/>
    <mergeCell ref="D425:E425"/>
    <mergeCell ref="F425:G425"/>
    <mergeCell ref="H425:I425"/>
    <mergeCell ref="J425:K425"/>
    <mergeCell ref="A426:L426"/>
    <mergeCell ref="B427:J427"/>
    <mergeCell ref="K427:L427"/>
    <mergeCell ref="B428:F428"/>
    <mergeCell ref="G428:H428"/>
    <mergeCell ref="I428:L428"/>
    <mergeCell ref="G429:H429"/>
    <mergeCell ref="I429:L429"/>
    <mergeCell ref="G430:H430"/>
    <mergeCell ref="I430:L430"/>
    <mergeCell ref="B431:L431"/>
    <mergeCell ref="B432:L432"/>
    <mergeCell ref="B433:L433"/>
    <mergeCell ref="D434:E434"/>
    <mergeCell ref="F434:G434"/>
    <mergeCell ref="H434:I434"/>
    <mergeCell ref="J434:K434"/>
    <mergeCell ref="D435:E435"/>
    <mergeCell ref="F435:G435"/>
    <mergeCell ref="H435:I435"/>
    <mergeCell ref="J435:K435"/>
    <mergeCell ref="D436:E436"/>
    <mergeCell ref="F436:G436"/>
    <mergeCell ref="H436:I436"/>
    <mergeCell ref="J436:K436"/>
    <mergeCell ref="D437:E437"/>
    <mergeCell ref="F437:G437"/>
    <mergeCell ref="H437:I437"/>
    <mergeCell ref="J437:K437"/>
    <mergeCell ref="D438:E438"/>
    <mergeCell ref="F438:G438"/>
    <mergeCell ref="H438:I438"/>
    <mergeCell ref="J438:K438"/>
    <mergeCell ref="D439:E439"/>
    <mergeCell ref="F439:G439"/>
    <mergeCell ref="H439:I439"/>
    <mergeCell ref="J439:K439"/>
    <mergeCell ref="A440:L440"/>
    <mergeCell ref="B441:J441"/>
    <mergeCell ref="K441:L441"/>
    <mergeCell ref="B442:F442"/>
    <mergeCell ref="G442:H442"/>
    <mergeCell ref="I442:L442"/>
    <mergeCell ref="G443:H443"/>
    <mergeCell ref="I443:L443"/>
    <mergeCell ref="G444:H444"/>
    <mergeCell ref="I444:L444"/>
    <mergeCell ref="B445:L445"/>
    <mergeCell ref="B446:L446"/>
    <mergeCell ref="B447:L447"/>
    <mergeCell ref="D448:E448"/>
    <mergeCell ref="F448:G448"/>
    <mergeCell ref="H448:I448"/>
    <mergeCell ref="J448:K448"/>
    <mergeCell ref="D449:E449"/>
    <mergeCell ref="F449:G449"/>
    <mergeCell ref="H449:I449"/>
    <mergeCell ref="J449:K449"/>
    <mergeCell ref="D450:E450"/>
    <mergeCell ref="F450:G450"/>
    <mergeCell ref="H450:I450"/>
    <mergeCell ref="J450:K450"/>
    <mergeCell ref="D451:E451"/>
    <mergeCell ref="F451:G451"/>
    <mergeCell ref="H451:I451"/>
    <mergeCell ref="J451:K451"/>
    <mergeCell ref="D452:E452"/>
    <mergeCell ref="F452:G452"/>
    <mergeCell ref="H452:I452"/>
    <mergeCell ref="J452:K452"/>
    <mergeCell ref="D453:E453"/>
    <mergeCell ref="F453:G453"/>
    <mergeCell ref="H453:I453"/>
    <mergeCell ref="J453:K453"/>
    <mergeCell ref="A454:L454"/>
    <mergeCell ref="B455:J455"/>
    <mergeCell ref="K455:L455"/>
    <mergeCell ref="B456:F456"/>
    <mergeCell ref="G456:H456"/>
    <mergeCell ref="I456:L456"/>
    <mergeCell ref="G457:H457"/>
    <mergeCell ref="I457:L457"/>
    <mergeCell ref="G458:H458"/>
    <mergeCell ref="I458:L458"/>
    <mergeCell ref="B459:L459"/>
    <mergeCell ref="B460:L460"/>
    <mergeCell ref="B461:L461"/>
    <mergeCell ref="D462:E462"/>
    <mergeCell ref="F462:G462"/>
    <mergeCell ref="H462:I462"/>
    <mergeCell ref="J462:K462"/>
    <mergeCell ref="D463:E463"/>
    <mergeCell ref="F463:G463"/>
    <mergeCell ref="H463:I463"/>
    <mergeCell ref="J463:K463"/>
    <mergeCell ref="D464:E464"/>
    <mergeCell ref="F464:G464"/>
    <mergeCell ref="H464:I464"/>
    <mergeCell ref="J464:K464"/>
    <mergeCell ref="D465:E465"/>
    <mergeCell ref="F465:G465"/>
    <mergeCell ref="H465:I465"/>
    <mergeCell ref="J465:K465"/>
    <mergeCell ref="D466:E466"/>
    <mergeCell ref="F466:G466"/>
    <mergeCell ref="H466:I466"/>
    <mergeCell ref="J466:K466"/>
    <mergeCell ref="D467:E467"/>
    <mergeCell ref="F467:G467"/>
    <mergeCell ref="H467:I467"/>
    <mergeCell ref="J467:K467"/>
    <mergeCell ref="A468:L468"/>
    <mergeCell ref="B469:J469"/>
    <mergeCell ref="K469:L469"/>
    <mergeCell ref="B470:F470"/>
    <mergeCell ref="G470:H470"/>
    <mergeCell ref="I470:L470"/>
    <mergeCell ref="G471:H471"/>
    <mergeCell ref="I471:L471"/>
    <mergeCell ref="G472:H472"/>
    <mergeCell ref="I472:L472"/>
    <mergeCell ref="B473:L473"/>
    <mergeCell ref="B474:L474"/>
    <mergeCell ref="B475:L475"/>
    <mergeCell ref="D476:E476"/>
    <mergeCell ref="F476:G476"/>
    <mergeCell ref="H476:I476"/>
    <mergeCell ref="J476:K476"/>
    <mergeCell ref="D477:E477"/>
    <mergeCell ref="F477:G477"/>
    <mergeCell ref="H477:I477"/>
    <mergeCell ref="J477:K477"/>
    <mergeCell ref="D478:E478"/>
    <mergeCell ref="F478:G478"/>
    <mergeCell ref="H478:I478"/>
    <mergeCell ref="J478:K478"/>
    <mergeCell ref="D479:E479"/>
    <mergeCell ref="F479:G479"/>
    <mergeCell ref="H479:I479"/>
    <mergeCell ref="J479:K479"/>
    <mergeCell ref="D480:E480"/>
    <mergeCell ref="F480:G480"/>
    <mergeCell ref="H480:I480"/>
    <mergeCell ref="J480:K480"/>
    <mergeCell ref="D481:E481"/>
    <mergeCell ref="F481:G481"/>
    <mergeCell ref="H481:I481"/>
    <mergeCell ref="J481:K481"/>
    <mergeCell ref="A482:L482"/>
    <mergeCell ref="B483:J483"/>
    <mergeCell ref="K483:L483"/>
    <mergeCell ref="B484:F484"/>
    <mergeCell ref="G484:H484"/>
    <mergeCell ref="I484:L484"/>
    <mergeCell ref="G485:H485"/>
    <mergeCell ref="I485:L485"/>
    <mergeCell ref="G486:H486"/>
    <mergeCell ref="I486:L486"/>
    <mergeCell ref="B487:L487"/>
    <mergeCell ref="B488:L488"/>
    <mergeCell ref="B489:L489"/>
    <mergeCell ref="D490:E490"/>
    <mergeCell ref="F490:G490"/>
    <mergeCell ref="H490:I490"/>
    <mergeCell ref="J490:K490"/>
    <mergeCell ref="D491:E491"/>
    <mergeCell ref="F491:G491"/>
    <mergeCell ref="H491:I491"/>
    <mergeCell ref="J491:K491"/>
    <mergeCell ref="D492:E492"/>
    <mergeCell ref="F492:G492"/>
    <mergeCell ref="H492:I492"/>
    <mergeCell ref="J492:K492"/>
    <mergeCell ref="D493:E493"/>
    <mergeCell ref="F493:G493"/>
    <mergeCell ref="H493:I493"/>
    <mergeCell ref="J493:K493"/>
    <mergeCell ref="D494:E494"/>
    <mergeCell ref="F494:G494"/>
    <mergeCell ref="H494:I494"/>
    <mergeCell ref="J494:K494"/>
    <mergeCell ref="D495:E495"/>
    <mergeCell ref="F495:G495"/>
    <mergeCell ref="H495:I495"/>
    <mergeCell ref="J495:K495"/>
    <mergeCell ref="A4:A5"/>
    <mergeCell ref="A9:A14"/>
    <mergeCell ref="A18:A19"/>
    <mergeCell ref="A23:A29"/>
    <mergeCell ref="A33:A34"/>
    <mergeCell ref="A38:A43"/>
    <mergeCell ref="A47:A48"/>
    <mergeCell ref="A52:A57"/>
    <mergeCell ref="A61:A62"/>
    <mergeCell ref="A66:A71"/>
    <mergeCell ref="A75:A76"/>
    <mergeCell ref="A80:A85"/>
    <mergeCell ref="A89:A90"/>
    <mergeCell ref="A94:A99"/>
    <mergeCell ref="A103:A104"/>
    <mergeCell ref="A108:A113"/>
    <mergeCell ref="A117:A118"/>
    <mergeCell ref="A122:A127"/>
    <mergeCell ref="A131:A132"/>
    <mergeCell ref="A136:A142"/>
    <mergeCell ref="A146:A147"/>
    <mergeCell ref="A151:A156"/>
    <mergeCell ref="A160:A161"/>
    <mergeCell ref="A165:A171"/>
    <mergeCell ref="A175:A176"/>
    <mergeCell ref="A180:A186"/>
    <mergeCell ref="A190:A191"/>
    <mergeCell ref="A195:A200"/>
    <mergeCell ref="A204:A205"/>
    <mergeCell ref="A209:A214"/>
    <mergeCell ref="A218:A219"/>
    <mergeCell ref="A223:A228"/>
    <mergeCell ref="A232:A233"/>
    <mergeCell ref="A237:A242"/>
    <mergeCell ref="A246:A247"/>
    <mergeCell ref="A251:A256"/>
    <mergeCell ref="A260:A261"/>
    <mergeCell ref="A265:A270"/>
    <mergeCell ref="A274:A275"/>
    <mergeCell ref="A279:A284"/>
    <mergeCell ref="A288:A289"/>
    <mergeCell ref="A293:A298"/>
    <mergeCell ref="A302:A303"/>
    <mergeCell ref="A307:A312"/>
    <mergeCell ref="A316:A317"/>
    <mergeCell ref="A321:A326"/>
    <mergeCell ref="A330:A331"/>
    <mergeCell ref="A335:A340"/>
    <mergeCell ref="A344:A345"/>
    <mergeCell ref="A349:A354"/>
    <mergeCell ref="A358:A359"/>
    <mergeCell ref="A363:A368"/>
    <mergeCell ref="A372:A373"/>
    <mergeCell ref="A377:A383"/>
    <mergeCell ref="A387:A388"/>
    <mergeCell ref="A392:A397"/>
    <mergeCell ref="A401:A402"/>
    <mergeCell ref="A406:A411"/>
    <mergeCell ref="A415:A416"/>
    <mergeCell ref="A420:A425"/>
    <mergeCell ref="A429:A430"/>
    <mergeCell ref="A434:A439"/>
    <mergeCell ref="A443:A444"/>
    <mergeCell ref="A448:A453"/>
    <mergeCell ref="A457:A458"/>
    <mergeCell ref="A462:A467"/>
    <mergeCell ref="A471:A472"/>
    <mergeCell ref="A476:A481"/>
    <mergeCell ref="A485:A486"/>
    <mergeCell ref="A490:A495"/>
    <mergeCell ref="B4:F5"/>
    <mergeCell ref="B18:F19"/>
    <mergeCell ref="B33:F34"/>
    <mergeCell ref="B47:F48"/>
    <mergeCell ref="B61:F62"/>
    <mergeCell ref="B75:F76"/>
    <mergeCell ref="B89:F90"/>
    <mergeCell ref="B103:F104"/>
    <mergeCell ref="B117:F118"/>
    <mergeCell ref="B131:F132"/>
    <mergeCell ref="B146:F147"/>
    <mergeCell ref="B160:F161"/>
    <mergeCell ref="B175:F176"/>
    <mergeCell ref="B190:F191"/>
    <mergeCell ref="B204:F205"/>
    <mergeCell ref="B218:F219"/>
    <mergeCell ref="B232:F233"/>
    <mergeCell ref="B246:F247"/>
    <mergeCell ref="B260:F261"/>
    <mergeCell ref="B274:F275"/>
    <mergeCell ref="B288:F289"/>
    <mergeCell ref="B302:F303"/>
    <mergeCell ref="B316:F317"/>
    <mergeCell ref="B330:F331"/>
    <mergeCell ref="B344:F345"/>
    <mergeCell ref="B358:F359"/>
    <mergeCell ref="B372:F373"/>
    <mergeCell ref="B387:F388"/>
    <mergeCell ref="B401:F402"/>
    <mergeCell ref="B415:F416"/>
    <mergeCell ref="B429:F430"/>
    <mergeCell ref="B443:F444"/>
    <mergeCell ref="B457:F458"/>
    <mergeCell ref="B471:F472"/>
    <mergeCell ref="B485:F486"/>
  </mergeCells>
  <printOptions horizontalCentered="1"/>
  <pageMargins left="0.195138888888889" right="0.195138888888889" top="0.195138888888889" bottom="0.1951388888888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表一</vt:lpstr>
      <vt:lpstr>表二</vt:lpstr>
      <vt:lpstr>表三</vt:lpstr>
      <vt:lpstr>表四</vt:lpstr>
      <vt:lpstr>表五</vt:lpstr>
      <vt:lpstr>表六</vt:lpstr>
      <vt:lpstr>表七</vt:lpstr>
      <vt:lpstr>表八</vt:lpstr>
      <vt:lpstr>表九</vt:lpstr>
      <vt:lpstr>表十</vt:lpstr>
      <vt:lpstr>表十三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2022-08-26T13:31:00Z</dcterms:created>
  <dcterms:modified xsi:type="dcterms:W3CDTF">2022-08-26T14:26:50Z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