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activeTab="9"/>
  </bookViews>
  <sheets>
    <sheet name="表一" sheetId="1" r:id="rId1"/>
    <sheet name="表二" sheetId="2" r:id="rId2"/>
    <sheet name="表三" sheetId="3" r:id="rId3"/>
    <sheet name="表四" sheetId="4" r:id="rId4"/>
    <sheet name="表五" sheetId="5" r:id="rId5"/>
    <sheet name="表六" sheetId="6" r:id="rId6"/>
    <sheet name="表七" sheetId="7" r:id="rId7"/>
    <sheet name="表八" sheetId="8" r:id="rId8"/>
    <sheet name="表九" sheetId="9" r:id="rId9"/>
    <sheet name="表十三" sheetId="10" r:id="rId10"/>
  </sheets>
  <calcPr calcId="144525" concurrentCalc="0"/>
</workbook>
</file>

<file path=xl/sharedStrings.xml><?xml version="1.0" encoding="utf-8"?>
<sst xmlns="http://schemas.openxmlformats.org/spreadsheetml/2006/main" count="235">
  <si>
    <t>表一</t>
  </si>
  <si>
    <t>綦江区卫生健康系统信息统计和档案管理中心财政拨款收支总表</t>
  </si>
  <si>
    <t>单位：万元</t>
  </si>
  <si>
    <t>收入</t>
  </si>
  <si>
    <t>支出</t>
  </si>
  <si>
    <t>项目</t>
  </si>
  <si>
    <t>预算数</t>
  </si>
  <si>
    <t>合计</t>
  </si>
  <si>
    <t>一般公共预算</t>
  </si>
  <si>
    <t>政府性基金预算</t>
  </si>
  <si>
    <t>国有资本经营预算</t>
  </si>
  <si>
    <t>一、本年收入</t>
  </si>
  <si>
    <t>一、本年支出</t>
  </si>
  <si>
    <t>一般公共预算资金</t>
  </si>
  <si>
    <t>社会保障和就业支出</t>
  </si>
  <si>
    <t>政府性基金预算资金</t>
  </si>
  <si>
    <t>卫生健康支出</t>
  </si>
  <si>
    <t>国有资本经营预算资金</t>
  </si>
  <si>
    <t>住房保障支出</t>
  </si>
  <si>
    <t>二、上年结转</t>
  </si>
  <si>
    <t>二、结转下年</t>
  </si>
  <si>
    <t>一般公共预算拨款</t>
  </si>
  <si>
    <t>政府性基金预算拨款</t>
  </si>
  <si>
    <t>国有资本经营收入</t>
  </si>
  <si>
    <t>收入合计</t>
  </si>
  <si>
    <t>支出合计</t>
  </si>
  <si>
    <t>表二</t>
  </si>
  <si>
    <t>綦江区卫生健康系统信息统计和档案管理中心一般公共预算财政拨款支出预算表</t>
  </si>
  <si>
    <t>功能分类科目</t>
  </si>
  <si>
    <t>2022年预算数</t>
  </si>
  <si>
    <t xml:space="preserve"> 科目编码</t>
  </si>
  <si>
    <t>科目名称</t>
  </si>
  <si>
    <t>总计</t>
  </si>
  <si>
    <t xml:space="preserve">基本支出 </t>
  </si>
  <si>
    <t xml:space="preserve">项目支出 </t>
  </si>
  <si>
    <t>208</t>
  </si>
  <si>
    <r>
      <rPr>
        <sz val="10"/>
        <rFont val="方正仿宋_GBK"/>
        <charset val="134"/>
      </rPr>
      <t> 20805</t>
    </r>
  </si>
  <si>
    <r>
      <rPr>
        <sz val="10"/>
        <rFont val="方正仿宋_GBK"/>
        <charset val="134"/>
      </rPr>
      <t> 行政事业单位养老支出</t>
    </r>
  </si>
  <si>
    <r>
      <rPr>
        <sz val="10"/>
        <rFont val="方正仿宋_GBK"/>
        <charset val="134"/>
      </rPr>
      <t>  2080505</t>
    </r>
  </si>
  <si>
    <r>
      <rPr>
        <sz val="10"/>
        <rFont val="方正仿宋_GBK"/>
        <charset val="134"/>
      </rPr>
      <t>  机关事业单位基本养老保险缴费支出</t>
    </r>
  </si>
  <si>
    <r>
      <rPr>
        <sz val="10"/>
        <rFont val="方正仿宋_GBK"/>
        <charset val="134"/>
      </rPr>
      <t>  2080506</t>
    </r>
  </si>
  <si>
    <r>
      <rPr>
        <sz val="10"/>
        <rFont val="方正仿宋_GBK"/>
        <charset val="134"/>
      </rPr>
      <t>  机关事业单位职业年金缴费支出</t>
    </r>
  </si>
  <si>
    <t>210</t>
  </si>
  <si>
    <r>
      <rPr>
        <sz val="10"/>
        <rFont val="方正仿宋_GBK"/>
        <charset val="134"/>
      </rPr>
      <t> 21001</t>
    </r>
  </si>
  <si>
    <r>
      <rPr>
        <sz val="10"/>
        <rFont val="方正仿宋_GBK"/>
        <charset val="134"/>
      </rPr>
      <t> 卫生健康管理事务</t>
    </r>
  </si>
  <si>
    <r>
      <rPr>
        <sz val="10"/>
        <rFont val="方正仿宋_GBK"/>
        <charset val="134"/>
      </rPr>
      <t>  2100199</t>
    </r>
  </si>
  <si>
    <r>
      <rPr>
        <sz val="10"/>
        <rFont val="方正仿宋_GBK"/>
        <charset val="134"/>
      </rPr>
      <t>  其他卫生健康管理事务支出</t>
    </r>
  </si>
  <si>
    <r>
      <rPr>
        <sz val="10"/>
        <rFont val="方正仿宋_GBK"/>
        <charset val="134"/>
      </rPr>
      <t> 21011</t>
    </r>
  </si>
  <si>
    <r>
      <rPr>
        <sz val="10"/>
        <rFont val="方正仿宋_GBK"/>
        <charset val="134"/>
      </rPr>
      <t> 行政事业单位医疗</t>
    </r>
  </si>
  <si>
    <r>
      <rPr>
        <sz val="10"/>
        <rFont val="方正仿宋_GBK"/>
        <charset val="134"/>
      </rPr>
      <t>  2101102</t>
    </r>
  </si>
  <si>
    <r>
      <rPr>
        <sz val="10"/>
        <rFont val="方正仿宋_GBK"/>
        <charset val="134"/>
      </rPr>
      <t>  事业单位医疗</t>
    </r>
  </si>
  <si>
    <r>
      <rPr>
        <sz val="10"/>
        <rFont val="方正仿宋_GBK"/>
        <charset val="134"/>
      </rPr>
      <t>  2101199</t>
    </r>
  </si>
  <si>
    <r>
      <rPr>
        <sz val="10"/>
        <rFont val="方正仿宋_GBK"/>
        <charset val="134"/>
      </rPr>
      <t>  其他行政事业单位医疗支出</t>
    </r>
  </si>
  <si>
    <t>221</t>
  </si>
  <si>
    <r>
      <rPr>
        <sz val="10"/>
        <rFont val="方正仿宋_GBK"/>
        <charset val="134"/>
      </rPr>
      <t> 22102</t>
    </r>
  </si>
  <si>
    <r>
      <rPr>
        <sz val="10"/>
        <rFont val="方正仿宋_GBK"/>
        <charset val="134"/>
      </rPr>
      <t> 住房改革支出</t>
    </r>
  </si>
  <si>
    <r>
      <rPr>
        <sz val="10"/>
        <rFont val="方正仿宋_GBK"/>
        <charset val="134"/>
      </rPr>
      <t>  2210201</t>
    </r>
  </si>
  <si>
    <r>
      <rPr>
        <sz val="10"/>
        <rFont val="方正仿宋_GBK"/>
        <charset val="134"/>
      </rPr>
      <t>  住房公积金</t>
    </r>
  </si>
  <si>
    <t>表三</t>
  </si>
  <si>
    <t>綦江区卫生健康系统信息统计和档案管理中心一般公共预算财政拨款基本支出预算表</t>
  </si>
  <si>
    <t>经济分类科目</t>
  </si>
  <si>
    <t>2022年基本支出</t>
  </si>
  <si>
    <t>科目编码</t>
  </si>
  <si>
    <t>人员经费</t>
  </si>
  <si>
    <t>日常公用经费</t>
  </si>
  <si>
    <t>301</t>
  </si>
  <si>
    <t>工资福利支出</t>
  </si>
  <si>
    <r>
      <rPr>
        <sz val="10"/>
        <rFont val="方正仿宋_GBK"/>
        <charset val="134"/>
      </rPr>
      <t> 30101</t>
    </r>
  </si>
  <si>
    <r>
      <rPr>
        <sz val="10"/>
        <rFont val="方正仿宋_GBK"/>
        <charset val="134"/>
      </rPr>
      <t> 基本工资</t>
    </r>
  </si>
  <si>
    <r>
      <rPr>
        <sz val="10"/>
        <rFont val="方正仿宋_GBK"/>
        <charset val="134"/>
      </rPr>
      <t> 30102</t>
    </r>
  </si>
  <si>
    <r>
      <rPr>
        <sz val="10"/>
        <rFont val="方正仿宋_GBK"/>
        <charset val="134"/>
      </rPr>
      <t> 津贴补贴</t>
    </r>
  </si>
  <si>
    <r>
      <rPr>
        <sz val="10"/>
        <rFont val="方正仿宋_GBK"/>
        <charset val="134"/>
      </rPr>
      <t> 30107</t>
    </r>
  </si>
  <si>
    <r>
      <rPr>
        <sz val="10"/>
        <rFont val="方正仿宋_GBK"/>
        <charset val="134"/>
      </rPr>
      <t> 绩效工资</t>
    </r>
  </si>
  <si>
    <r>
      <rPr>
        <sz val="10"/>
        <rFont val="方正仿宋_GBK"/>
        <charset val="134"/>
      </rPr>
      <t> 30108</t>
    </r>
  </si>
  <si>
    <r>
      <rPr>
        <sz val="10"/>
        <rFont val="方正仿宋_GBK"/>
        <charset val="134"/>
      </rPr>
      <t> 机关事业单位基本养老保险缴费</t>
    </r>
  </si>
  <si>
    <r>
      <rPr>
        <sz val="10"/>
        <rFont val="方正仿宋_GBK"/>
        <charset val="134"/>
      </rPr>
      <t> 30109</t>
    </r>
  </si>
  <si>
    <r>
      <rPr>
        <sz val="10"/>
        <rFont val="方正仿宋_GBK"/>
        <charset val="134"/>
      </rPr>
      <t> 职业年金缴费</t>
    </r>
  </si>
  <si>
    <r>
      <rPr>
        <sz val="10"/>
        <rFont val="方正仿宋_GBK"/>
        <charset val="134"/>
      </rPr>
      <t> 30110</t>
    </r>
  </si>
  <si>
    <r>
      <rPr>
        <sz val="10"/>
        <rFont val="方正仿宋_GBK"/>
        <charset val="134"/>
      </rPr>
      <t> 职工基本医疗保险缴费</t>
    </r>
  </si>
  <si>
    <r>
      <rPr>
        <sz val="10"/>
        <rFont val="方正仿宋_GBK"/>
        <charset val="134"/>
      </rPr>
      <t> 30112</t>
    </r>
  </si>
  <si>
    <r>
      <rPr>
        <sz val="10"/>
        <rFont val="方正仿宋_GBK"/>
        <charset val="134"/>
      </rPr>
      <t> 其他社会保障缴费</t>
    </r>
  </si>
  <si>
    <r>
      <rPr>
        <sz val="10"/>
        <rFont val="方正仿宋_GBK"/>
        <charset val="134"/>
      </rPr>
      <t> 30113</t>
    </r>
  </si>
  <si>
    <r>
      <rPr>
        <sz val="10"/>
        <rFont val="方正仿宋_GBK"/>
        <charset val="134"/>
      </rPr>
      <t> 住房公积金</t>
    </r>
  </si>
  <si>
    <r>
      <rPr>
        <sz val="10"/>
        <rFont val="方正仿宋_GBK"/>
        <charset val="134"/>
      </rPr>
      <t> 30114</t>
    </r>
  </si>
  <si>
    <r>
      <rPr>
        <sz val="10"/>
        <rFont val="方正仿宋_GBK"/>
        <charset val="134"/>
      </rPr>
      <t> 医疗费</t>
    </r>
  </si>
  <si>
    <r>
      <rPr>
        <sz val="10"/>
        <rFont val="方正仿宋_GBK"/>
        <charset val="134"/>
      </rPr>
      <t> 30199</t>
    </r>
  </si>
  <si>
    <r>
      <rPr>
        <sz val="10"/>
        <rFont val="方正仿宋_GBK"/>
        <charset val="134"/>
      </rPr>
      <t> 其他工资福利支出</t>
    </r>
  </si>
  <si>
    <t>302</t>
  </si>
  <si>
    <t>商品和服务支出</t>
  </si>
  <si>
    <r>
      <rPr>
        <sz val="10"/>
        <rFont val="方正仿宋_GBK"/>
        <charset val="134"/>
      </rPr>
      <t> 30201</t>
    </r>
  </si>
  <si>
    <r>
      <rPr>
        <sz val="10"/>
        <rFont val="方正仿宋_GBK"/>
        <charset val="134"/>
      </rPr>
      <t> 办公费</t>
    </r>
  </si>
  <si>
    <r>
      <rPr>
        <sz val="10"/>
        <rFont val="方正仿宋_GBK"/>
        <charset val="134"/>
      </rPr>
      <t> 30207</t>
    </r>
  </si>
  <si>
    <r>
      <rPr>
        <sz val="10"/>
        <rFont val="方正仿宋_GBK"/>
        <charset val="134"/>
      </rPr>
      <t> 邮电费</t>
    </r>
  </si>
  <si>
    <r>
      <rPr>
        <sz val="10"/>
        <rFont val="方正仿宋_GBK"/>
        <charset val="134"/>
      </rPr>
      <t> 30213</t>
    </r>
  </si>
  <si>
    <r>
      <rPr>
        <sz val="10"/>
        <rFont val="方正仿宋_GBK"/>
        <charset val="134"/>
      </rPr>
      <t> 维修（护）费</t>
    </r>
  </si>
  <si>
    <r>
      <rPr>
        <sz val="10"/>
        <rFont val="方正仿宋_GBK"/>
        <charset val="134"/>
      </rPr>
      <t> 30216</t>
    </r>
  </si>
  <si>
    <r>
      <rPr>
        <sz val="10"/>
        <rFont val="方正仿宋_GBK"/>
        <charset val="134"/>
      </rPr>
      <t> 培训费</t>
    </r>
  </si>
  <si>
    <r>
      <rPr>
        <sz val="10"/>
        <rFont val="方正仿宋_GBK"/>
        <charset val="134"/>
      </rPr>
      <t> 30228</t>
    </r>
  </si>
  <si>
    <r>
      <rPr>
        <sz val="10"/>
        <rFont val="方正仿宋_GBK"/>
        <charset val="134"/>
      </rPr>
      <t> 工会经费</t>
    </r>
  </si>
  <si>
    <r>
      <rPr>
        <sz val="10"/>
        <rFont val="方正仿宋_GBK"/>
        <charset val="134"/>
      </rPr>
      <t> 30229</t>
    </r>
  </si>
  <si>
    <r>
      <rPr>
        <sz val="10"/>
        <rFont val="方正仿宋_GBK"/>
        <charset val="134"/>
      </rPr>
      <t> 福利费</t>
    </r>
  </si>
  <si>
    <r>
      <rPr>
        <sz val="10"/>
        <rFont val="方正仿宋_GBK"/>
        <charset val="134"/>
      </rPr>
      <t> 30299</t>
    </r>
  </si>
  <si>
    <r>
      <rPr>
        <sz val="10"/>
        <rFont val="方正仿宋_GBK"/>
        <charset val="134"/>
      </rPr>
      <t> 其他商品和服务支出</t>
    </r>
  </si>
  <si>
    <t>303</t>
  </si>
  <si>
    <t>对个人和家庭的补助</t>
  </si>
  <si>
    <r>
      <rPr>
        <sz val="10"/>
        <rFont val="方正仿宋_GBK"/>
        <charset val="134"/>
      </rPr>
      <t> 30309</t>
    </r>
  </si>
  <si>
    <r>
      <rPr>
        <sz val="10"/>
        <rFont val="方正仿宋_GBK"/>
        <charset val="134"/>
      </rPr>
      <t> 奖励金</t>
    </r>
  </si>
  <si>
    <t>表四</t>
  </si>
  <si>
    <t>綦江区卫生健康系统信息统计和档案管理中心一般公共预算“三公”经费支出表</t>
  </si>
  <si>
    <t>因公出国（境）费</t>
  </si>
  <si>
    <t>公务用车购置及运行费</t>
  </si>
  <si>
    <t>公务接待费</t>
  </si>
  <si>
    <t>小计</t>
  </si>
  <si>
    <t>公务用车购置费</t>
  </si>
  <si>
    <t>公务用车运行费</t>
  </si>
  <si>
    <t>表五</t>
  </si>
  <si>
    <t>綦江区卫生健康系统信息统计和档案管理中心政府性基金预算支出表</t>
  </si>
  <si>
    <t>本年政府性基金预算财政拨款支出</t>
  </si>
  <si>
    <r>
      <rPr>
        <sz val="10"/>
        <rFont val="方正仿宋_GBK"/>
        <charset val="134"/>
      </rPr>
      <t> </t>
    </r>
  </si>
  <si>
    <r>
      <rPr>
        <sz val="10"/>
        <rFont val="方正仿宋_GBK"/>
        <charset val="134"/>
      </rPr>
      <t>  </t>
    </r>
  </si>
  <si>
    <t>（备注：本单位无政府性基金收支，故此表无数据。）</t>
  </si>
  <si>
    <t>表六</t>
  </si>
  <si>
    <t>綦江区卫生健康系统信息统计和档案管理中心部门收支总表</t>
  </si>
  <si>
    <t>11</t>
  </si>
  <si>
    <t>财政专户管理资金</t>
  </si>
  <si>
    <t>事业收入资金</t>
  </si>
  <si>
    <t>上级补助收入资金</t>
  </si>
  <si>
    <t xml:space="preserve">附属单位上缴收入资金 </t>
  </si>
  <si>
    <t>事业单位经营收入资金</t>
  </si>
  <si>
    <t xml:space="preserve">其他收入资金 </t>
  </si>
  <si>
    <t>表七</t>
  </si>
  <si>
    <t>綦江区卫生健康系统信息统计和档案管理中心部门收入总表</t>
  </si>
  <si>
    <t>科目</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</si>
  <si>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</si>
  <si>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</si>
  <si>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</si>
  <si>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</si>
  <si>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</si>
  <si>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</si>
  <si>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</si>
  <si>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</si>
  <si>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</si>
  <si>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9"/>
        <color rgb="FF000000"/>
        <rFont val="方正仿宋_GBK"/>
        <charset val="134"/>
      </rPr>
      <t> 20805</t>
    </r>
  </si>
  <si>
    <r>
      <rPr>
        <sz val="9"/>
        <color rgb="FF000000"/>
        <rFont val="方正仿宋_GBK"/>
        <charset val="134"/>
      </rPr>
      <t> 行政事业单位养老支出</t>
    </r>
  </si>
  <si>
    <r>
      <rPr>
        <sz val="9"/>
        <color rgb="FF000000"/>
        <rFont val="方正仿宋_GBK"/>
        <charset val="134"/>
      </rPr>
      <t>  2080505</t>
    </r>
  </si>
  <si>
    <r>
      <rPr>
        <sz val="9"/>
        <color rgb="FF000000"/>
        <rFont val="方正仿宋_GBK"/>
        <charset val="134"/>
      </rPr>
      <t>  机关事业单位基本养老保险缴费支出</t>
    </r>
  </si>
  <si>
    <r>
      <rPr>
        <sz val="9"/>
        <color rgb="FF000000"/>
        <rFont val="方正仿宋_GBK"/>
        <charset val="134"/>
      </rPr>
      <t>  2080506</t>
    </r>
  </si>
  <si>
    <r>
      <rPr>
        <sz val="9"/>
        <color rgb="FF000000"/>
        <rFont val="方正仿宋_GBK"/>
        <charset val="134"/>
      </rPr>
      <t>  机关事业单位职业年金缴费支出</t>
    </r>
  </si>
  <si>
    <r>
      <rPr>
        <sz val="9"/>
        <color rgb="FF000000"/>
        <rFont val="方正仿宋_GBK"/>
        <charset val="134"/>
      </rPr>
      <t> 21001</t>
    </r>
  </si>
  <si>
    <r>
      <rPr>
        <sz val="9"/>
        <color rgb="FF000000"/>
        <rFont val="方正仿宋_GBK"/>
        <charset val="134"/>
      </rPr>
      <t> 卫生健康管理事务</t>
    </r>
  </si>
  <si>
    <r>
      <rPr>
        <sz val="9"/>
        <color rgb="FF000000"/>
        <rFont val="方正仿宋_GBK"/>
        <charset val="134"/>
      </rPr>
      <t>  2100199</t>
    </r>
  </si>
  <si>
    <r>
      <rPr>
        <sz val="9"/>
        <color rgb="FF000000"/>
        <rFont val="方正仿宋_GBK"/>
        <charset val="134"/>
      </rPr>
      <t>  其他卫生健康管理事务支出</t>
    </r>
  </si>
  <si>
    <r>
      <rPr>
        <sz val="9"/>
        <color rgb="FF000000"/>
        <rFont val="方正仿宋_GBK"/>
        <charset val="134"/>
      </rPr>
      <t> 21011</t>
    </r>
  </si>
  <si>
    <r>
      <rPr>
        <sz val="9"/>
        <color rgb="FF000000"/>
        <rFont val="方正仿宋_GBK"/>
        <charset val="134"/>
      </rPr>
      <t> 行政事业单位医疗</t>
    </r>
  </si>
  <si>
    <r>
      <rPr>
        <sz val="9"/>
        <color rgb="FF000000"/>
        <rFont val="方正仿宋_GBK"/>
        <charset val="134"/>
      </rPr>
      <t>  2101102</t>
    </r>
  </si>
  <si>
    <r>
      <rPr>
        <sz val="9"/>
        <color rgb="FF000000"/>
        <rFont val="方正仿宋_GBK"/>
        <charset val="134"/>
      </rPr>
      <t>  事业单位医疗</t>
    </r>
  </si>
  <si>
    <r>
      <rPr>
        <sz val="9"/>
        <color rgb="FF000000"/>
        <rFont val="方正仿宋_GBK"/>
        <charset val="134"/>
      </rPr>
      <t>  2101199</t>
    </r>
  </si>
  <si>
    <r>
      <rPr>
        <sz val="9"/>
        <color rgb="FF000000"/>
        <rFont val="方正仿宋_GBK"/>
        <charset val="134"/>
      </rPr>
      <t>  其他行政事业单位医疗支出</t>
    </r>
  </si>
  <si>
    <r>
      <rPr>
        <sz val="9"/>
        <color rgb="FF000000"/>
        <rFont val="方正仿宋_GBK"/>
        <charset val="134"/>
      </rPr>
      <t> 22102</t>
    </r>
  </si>
  <si>
    <r>
      <rPr>
        <sz val="9"/>
        <color rgb="FF000000"/>
        <rFont val="方正仿宋_GBK"/>
        <charset val="134"/>
      </rPr>
      <t> 住房改革支出</t>
    </r>
  </si>
  <si>
    <r>
      <rPr>
        <sz val="9"/>
        <color rgb="FF000000"/>
        <rFont val="方正仿宋_GBK"/>
        <charset val="134"/>
      </rPr>
      <t>  2210201</t>
    </r>
  </si>
  <si>
    <r>
      <rPr>
        <sz val="9"/>
        <color rgb="FF000000"/>
        <rFont val="方正仿宋_GBK"/>
        <charset val="134"/>
      </rPr>
      <t>  住房公积金</t>
    </r>
  </si>
  <si>
    <t>表八</t>
  </si>
  <si>
    <t>綦江区卫生健康系统信息统计和档案管理中心部门支出总表</t>
  </si>
  <si>
    <t>基本支出</t>
  </si>
  <si>
    <t>项目支出</t>
  </si>
  <si>
    <r>
      <rPr>
        <sz val="12"/>
        <rFont val="方正仿宋_GBK"/>
        <charset val="134"/>
      </rPr>
      <t> 20805</t>
    </r>
  </si>
  <si>
    <r>
      <rPr>
        <sz val="12"/>
        <rFont val="方正仿宋_GBK"/>
        <charset val="134"/>
      </rPr>
      <t> 行政事业单位养老支出</t>
    </r>
  </si>
  <si>
    <r>
      <rPr>
        <sz val="12"/>
        <rFont val="方正仿宋_GBK"/>
        <charset val="134"/>
      </rPr>
      <t>  2080505</t>
    </r>
  </si>
  <si>
    <r>
      <rPr>
        <sz val="12"/>
        <rFont val="方正仿宋_GBK"/>
        <charset val="134"/>
      </rPr>
      <t>  机关事业单位基本养老保险缴费支出</t>
    </r>
  </si>
  <si>
    <r>
      <rPr>
        <sz val="12"/>
        <rFont val="方正仿宋_GBK"/>
        <charset val="134"/>
      </rPr>
      <t>  2080506</t>
    </r>
  </si>
  <si>
    <r>
      <rPr>
        <sz val="12"/>
        <rFont val="方正仿宋_GBK"/>
        <charset val="134"/>
      </rPr>
      <t>  机关事业单位职业年金缴费支出</t>
    </r>
  </si>
  <si>
    <r>
      <rPr>
        <sz val="12"/>
        <rFont val="方正仿宋_GBK"/>
        <charset val="134"/>
      </rPr>
      <t> 21001</t>
    </r>
  </si>
  <si>
    <r>
      <rPr>
        <sz val="12"/>
        <rFont val="方正仿宋_GBK"/>
        <charset val="134"/>
      </rPr>
      <t> 卫生健康管理事务</t>
    </r>
  </si>
  <si>
    <r>
      <rPr>
        <sz val="12"/>
        <rFont val="方正仿宋_GBK"/>
        <charset val="134"/>
      </rPr>
      <t>  2100199</t>
    </r>
  </si>
  <si>
    <r>
      <rPr>
        <sz val="12"/>
        <rFont val="方正仿宋_GBK"/>
        <charset val="134"/>
      </rPr>
      <t>  其他卫生健康管理事务支出</t>
    </r>
  </si>
  <si>
    <r>
      <rPr>
        <sz val="12"/>
        <rFont val="方正仿宋_GBK"/>
        <charset val="134"/>
      </rPr>
      <t> 21011</t>
    </r>
  </si>
  <si>
    <r>
      <rPr>
        <sz val="12"/>
        <rFont val="方正仿宋_GBK"/>
        <charset val="134"/>
      </rPr>
      <t> 行政事业单位医疗</t>
    </r>
  </si>
  <si>
    <r>
      <rPr>
        <sz val="12"/>
        <rFont val="方正仿宋_GBK"/>
        <charset val="134"/>
      </rPr>
      <t>  2101102</t>
    </r>
  </si>
  <si>
    <r>
      <rPr>
        <sz val="12"/>
        <rFont val="方正仿宋_GBK"/>
        <charset val="134"/>
      </rPr>
      <t>  事业单位医疗</t>
    </r>
  </si>
  <si>
    <r>
      <rPr>
        <sz val="12"/>
        <rFont val="方正仿宋_GBK"/>
        <charset val="134"/>
      </rPr>
      <t>  2101199</t>
    </r>
  </si>
  <si>
    <r>
      <rPr>
        <sz val="12"/>
        <rFont val="方正仿宋_GBK"/>
        <charset val="134"/>
      </rPr>
      <t>  其他行政事业单位医疗支出</t>
    </r>
  </si>
  <si>
    <r>
      <rPr>
        <sz val="12"/>
        <rFont val="方正仿宋_GBK"/>
        <charset val="134"/>
      </rPr>
      <t> 22102</t>
    </r>
  </si>
  <si>
    <r>
      <rPr>
        <sz val="12"/>
        <rFont val="方正仿宋_GBK"/>
        <charset val="134"/>
      </rPr>
      <t> 住房改革支出</t>
    </r>
  </si>
  <si>
    <r>
      <rPr>
        <sz val="12"/>
        <rFont val="方正仿宋_GBK"/>
        <charset val="134"/>
      </rPr>
      <t>  2210201</t>
    </r>
  </si>
  <si>
    <r>
      <rPr>
        <sz val="12"/>
        <rFont val="方正仿宋_GBK"/>
        <charset val="134"/>
      </rPr>
      <t>  住房公积金</t>
    </r>
  </si>
  <si>
    <t>表九</t>
  </si>
  <si>
    <t>綦江区卫生健康系统信息统计和档案管理中心政府采购预算明细表</t>
  </si>
  <si>
    <t>项目编号</t>
  </si>
  <si>
    <t>2022年项目资金绩效目标表</t>
  </si>
  <si>
    <t>编制单位：</t>
  </si>
  <si>
    <t>221004-重庆市綦江区卫生健康系统信息统计和档案管理中心</t>
  </si>
  <si>
    <t>项目名称</t>
  </si>
  <si>
    <t>运转性项目-人员补丁）</t>
  </si>
  <si>
    <t>业务主管部门</t>
  </si>
  <si>
    <t>重庆市綦江区卫生健康委员会</t>
  </si>
  <si>
    <t>当年预算（万元)</t>
  </si>
  <si>
    <t>本级支出（万元)</t>
  </si>
  <si>
    <t>上级补助（万元)</t>
  </si>
  <si>
    <t>项目概述</t>
  </si>
  <si>
    <t>立项依据</t>
  </si>
  <si>
    <t>当年绩效目标</t>
  </si>
  <si>
    <t>保障单位正常运转</t>
  </si>
  <si>
    <t>绩效指标</t>
  </si>
  <si>
    <t>一级指标</t>
  </si>
  <si>
    <t>二级指标</t>
  </si>
  <si>
    <t xml:space="preserve">三级指标 </t>
  </si>
  <si>
    <t>指标权重</t>
  </si>
  <si>
    <t>计量单位</t>
  </si>
  <si>
    <t>指标性质</t>
  </si>
  <si>
    <t>指标值</t>
  </si>
  <si>
    <t>执行月数</t>
  </si>
  <si>
    <t>20</t>
  </si>
  <si>
    <t>月</t>
  </si>
  <si>
    <t>≤</t>
  </si>
  <si>
    <t>12</t>
  </si>
  <si>
    <t>年度执行率</t>
  </si>
  <si>
    <t>10</t>
  </si>
  <si>
    <t>%</t>
  </si>
  <si>
    <t>＝</t>
  </si>
  <si>
    <t>100</t>
  </si>
  <si>
    <t>增加单位运转资金</t>
  </si>
  <si>
    <t>万元</t>
  </si>
  <si>
    <t>7</t>
  </si>
  <si>
    <t>政策预计实施期限</t>
  </si>
  <si>
    <t>年</t>
  </si>
  <si>
    <t>≥</t>
  </si>
  <si>
    <t>1</t>
  </si>
  <si>
    <t>单位满意度</t>
  </si>
  <si>
    <t>80</t>
  </si>
  <si>
    <t>运转性项目-限额内）</t>
  </si>
  <si>
    <t>保障单位正常运转。</t>
  </si>
  <si>
    <t>4</t>
  </si>
  <si>
    <t>补丁政策实施期限</t>
  </si>
  <si>
    <t>85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</si>
</sst>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7">
    <font>
      <sz val="11"/>
      <color indexed="8"/>
      <name val="宋体"/>
      <charset val="1"/>
      <scheme val="minor"/>
    </font>
    <font>
      <b/>
      <sz val="15"/>
      <name val="SimSun"/>
      <charset val="134"/>
    </font>
    <font>
      <sz val="9"/>
      <name val="SimSun"/>
      <charset val="134"/>
    </font>
    <font>
      <sz val="10"/>
      <name val="方正楷体_GBK"/>
      <charset val="134"/>
    </font>
    <font>
      <sz val="15"/>
      <name val="方正小标宋_GBK"/>
      <charset val="134"/>
    </font>
    <font>
      <sz val="10"/>
      <name val="方正黑体_GBK"/>
      <charset val="134"/>
    </font>
    <font>
      <b/>
      <sz val="10"/>
      <name val="方正仿宋_GBK"/>
      <charset val="134"/>
    </font>
    <font>
      <b/>
      <sz val="10"/>
      <name val="Times New Roman"/>
      <charset val="134"/>
    </font>
    <font>
      <sz val="10"/>
      <name val="方正仿宋_GBK"/>
      <charset val="134"/>
    </font>
    <font>
      <sz val="10"/>
      <name val="Times New Roman"/>
      <charset val="134"/>
    </font>
    <font>
      <sz val="19"/>
      <name val="方正小标宋_GBK"/>
      <charset val="134"/>
    </font>
    <font>
      <sz val="14"/>
      <name val="方正黑体_GBK"/>
      <charset val="134"/>
    </font>
    <font>
      <b/>
      <sz val="12"/>
      <name val="方正仿宋_GBK"/>
      <charset val="134"/>
    </font>
    <font>
      <b/>
      <sz val="12"/>
      <name val="Times New Roman"/>
      <charset val="134"/>
    </font>
    <font>
      <sz val="12"/>
      <name val="方正仿宋_GBK"/>
      <charset val="134"/>
    </font>
    <font>
      <sz val="12"/>
      <name val="Times New Roman"/>
      <charset val="134"/>
    </font>
    <font>
      <sz val="9"/>
      <name val="方正黑体_GBK"/>
      <charset val="134"/>
    </font>
    <font>
      <b/>
      <sz val="9"/>
      <name val="方正仿宋_GBK"/>
      <charset val="134"/>
    </font>
    <font>
      <b/>
      <sz val="9"/>
      <name val="Times New Roman"/>
      <charset val="134"/>
    </font>
    <font>
      <sz val="9"/>
      <color rgb="FF000000"/>
      <name val="方正仿宋_GBK"/>
      <charset val="134"/>
    </font>
    <font>
      <sz val="9"/>
      <name val="Times New Roman"/>
      <charset val="134"/>
    </font>
    <font>
      <sz val="11"/>
      <name val="方正楷体_GBK"/>
      <charset val="134"/>
    </font>
    <font>
      <sz val="18"/>
      <name val="方正小标宋_GBK"/>
      <charset val="134"/>
    </font>
    <font>
      <sz val="12"/>
      <name val="方正黑体_GBK"/>
      <charset val="134"/>
    </font>
    <font>
      <sz val="17"/>
      <name val="方正小标宋_GBK"/>
      <charset val="134"/>
    </font>
    <font>
      <sz val="16"/>
      <name val="方正小标宋_GBK"/>
      <charset val="134"/>
    </font>
    <font>
      <sz val="12"/>
      <name val="方正楷体_GBK"/>
      <charset val="134"/>
    </font>
    <font>
      <sz val="11"/>
      <color theme="1"/>
      <name val="宋体"/>
      <charset val="134"/>
      <scheme val="minor"/>
    </font>
    <font>
      <sz val="11"/>
      <color theme="1"/>
      <name val="宋体"/>
      <charset val="0"/>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7" fillId="0" borderId="0">
      <alignment vertical="center"/>
    </xf>
    <xf numFmtId="42" fontId="27" fillId="0" borderId="0" applyFont="0" applyFill="0" applyBorder="0" applyAlignment="0" applyProtection="0">
      <alignment vertical="center"/>
    </xf>
    <xf numFmtId="0" fontId="28" fillId="13" borderId="0" applyNumberFormat="0" applyBorder="0" applyAlignment="0" applyProtection="0">
      <alignment vertical="center"/>
    </xf>
    <xf numFmtId="0" fontId="38" fillId="18" borderId="3"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4" borderId="0" applyNumberFormat="0" applyBorder="0" applyAlignment="0" applyProtection="0">
      <alignment vertical="center"/>
    </xf>
    <xf numFmtId="0" fontId="36" fillId="16" borderId="0" applyNumberFormat="0" applyBorder="0" applyAlignment="0" applyProtection="0">
      <alignment vertical="center"/>
    </xf>
    <xf numFmtId="43" fontId="27" fillId="0" borderId="0" applyFont="0" applyFill="0" applyBorder="0" applyAlignment="0" applyProtection="0">
      <alignment vertical="center"/>
    </xf>
    <xf numFmtId="0" fontId="30" fillId="22" borderId="0" applyNumberFormat="0" applyBorder="0" applyAlignment="0" applyProtection="0">
      <alignment vertical="center"/>
    </xf>
    <xf numFmtId="0" fontId="33" fillId="0" borderId="0" applyNumberFormat="0" applyFill="0" applyBorder="0" applyAlignment="0" applyProtection="0">
      <alignment vertical="center"/>
    </xf>
    <xf numFmtId="9" fontId="27" fillId="0" borderId="0" applyFont="0" applyFill="0" applyBorder="0" applyAlignment="0" applyProtection="0">
      <alignment vertical="center"/>
    </xf>
    <xf numFmtId="0" fontId="29" fillId="0" borderId="0" applyNumberFormat="0" applyFill="0" applyBorder="0" applyAlignment="0" applyProtection="0">
      <alignment vertical="center"/>
    </xf>
    <xf numFmtId="0" fontId="27" fillId="21" borderId="4" applyNumberFormat="0" applyFont="0" applyAlignment="0" applyProtection="0">
      <alignment vertical="center"/>
    </xf>
    <xf numFmtId="0" fontId="30" fillId="7" borderId="0" applyNumberFormat="0" applyBorder="0" applyAlignment="0" applyProtection="0">
      <alignment vertical="center"/>
    </xf>
    <xf numFmtId="0" fontId="35"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2" applyNumberFormat="0" applyFill="0" applyAlignment="0" applyProtection="0">
      <alignment vertical="center"/>
    </xf>
    <xf numFmtId="0" fontId="34" fillId="0" borderId="2" applyNumberFormat="0" applyFill="0" applyAlignment="0" applyProtection="0">
      <alignment vertical="center"/>
    </xf>
    <xf numFmtId="0" fontId="30" fillId="20" borderId="0" applyNumberFormat="0" applyBorder="0" applyAlignment="0" applyProtection="0">
      <alignment vertical="center"/>
    </xf>
    <xf numFmtId="0" fontId="35" fillId="0" borderId="5" applyNumberFormat="0" applyFill="0" applyAlignment="0" applyProtection="0">
      <alignment vertical="center"/>
    </xf>
    <xf numFmtId="0" fontId="30" fillId="6" borderId="0" applyNumberFormat="0" applyBorder="0" applyAlignment="0" applyProtection="0">
      <alignment vertical="center"/>
    </xf>
    <xf numFmtId="0" fontId="42" fillId="31" borderId="6" applyNumberFormat="0" applyAlignment="0" applyProtection="0">
      <alignment vertical="center"/>
    </xf>
    <xf numFmtId="0" fontId="43" fillId="31" borderId="3" applyNumberFormat="0" applyAlignment="0" applyProtection="0">
      <alignment vertical="center"/>
    </xf>
    <xf numFmtId="0" fontId="44" fillId="32" borderId="7" applyNumberFormat="0" applyAlignment="0" applyProtection="0">
      <alignment vertical="center"/>
    </xf>
    <xf numFmtId="0" fontId="28" fillId="10" borderId="0" applyNumberFormat="0" applyBorder="0" applyAlignment="0" applyProtection="0">
      <alignment vertical="center"/>
    </xf>
    <xf numFmtId="0" fontId="30" fillId="28" borderId="0" applyNumberFormat="0" applyBorder="0" applyAlignment="0" applyProtection="0">
      <alignment vertical="center"/>
    </xf>
    <xf numFmtId="0" fontId="45" fillId="0" borderId="8" applyNumberFormat="0" applyFill="0" applyAlignment="0" applyProtection="0">
      <alignment vertical="center"/>
    </xf>
    <xf numFmtId="0" fontId="46" fillId="0" borderId="9" applyNumberFormat="0" applyFill="0" applyAlignment="0" applyProtection="0">
      <alignment vertical="center"/>
    </xf>
    <xf numFmtId="0" fontId="41" fillId="29" borderId="0" applyNumberFormat="0" applyBorder="0" applyAlignment="0" applyProtection="0">
      <alignment vertical="center"/>
    </xf>
    <xf numFmtId="0" fontId="37" fillId="17" borderId="0" applyNumberFormat="0" applyBorder="0" applyAlignment="0" applyProtection="0">
      <alignment vertical="center"/>
    </xf>
    <xf numFmtId="0" fontId="28" fillId="12" borderId="0" applyNumberFormat="0" applyBorder="0" applyAlignment="0" applyProtection="0">
      <alignment vertical="center"/>
    </xf>
    <xf numFmtId="0" fontId="30" fillId="30" borderId="0" applyNumberFormat="0" applyBorder="0" applyAlignment="0" applyProtection="0">
      <alignment vertical="center"/>
    </xf>
    <xf numFmtId="0" fontId="28" fillId="11" borderId="0" applyNumberFormat="0" applyBorder="0" applyAlignment="0" applyProtection="0">
      <alignment vertical="center"/>
    </xf>
    <xf numFmtId="0" fontId="28" fillId="3" borderId="0" applyNumberFormat="0" applyBorder="0" applyAlignment="0" applyProtection="0">
      <alignment vertical="center"/>
    </xf>
    <xf numFmtId="0" fontId="28" fillId="9" borderId="0" applyNumberFormat="0" applyBorder="0" applyAlignment="0" applyProtection="0">
      <alignment vertical="center"/>
    </xf>
    <xf numFmtId="0" fontId="28" fillId="25" borderId="0" applyNumberFormat="0" applyBorder="0" applyAlignment="0" applyProtection="0">
      <alignment vertical="center"/>
    </xf>
    <xf numFmtId="0" fontId="30" fillId="15" borderId="0" applyNumberFormat="0" applyBorder="0" applyAlignment="0" applyProtection="0">
      <alignment vertical="center"/>
    </xf>
    <xf numFmtId="0" fontId="30" fillId="27" borderId="0" applyNumberFormat="0" applyBorder="0" applyAlignment="0" applyProtection="0">
      <alignment vertical="center"/>
    </xf>
    <xf numFmtId="0" fontId="28" fillId="8" borderId="0" applyNumberFormat="0" applyBorder="0" applyAlignment="0" applyProtection="0">
      <alignment vertical="center"/>
    </xf>
    <xf numFmtId="0" fontId="28" fillId="24" borderId="0" applyNumberFormat="0" applyBorder="0" applyAlignment="0" applyProtection="0">
      <alignment vertical="center"/>
    </xf>
    <xf numFmtId="0" fontId="30" fillId="14" borderId="0" applyNumberFormat="0" applyBorder="0" applyAlignment="0" applyProtection="0">
      <alignment vertical="center"/>
    </xf>
    <xf numFmtId="0" fontId="28" fillId="2" borderId="0" applyNumberFormat="0" applyBorder="0" applyAlignment="0" applyProtection="0">
      <alignment vertical="center"/>
    </xf>
    <xf numFmtId="0" fontId="30" fillId="19" borderId="0" applyNumberFormat="0" applyBorder="0" applyAlignment="0" applyProtection="0">
      <alignment vertical="center"/>
    </xf>
    <xf numFmtId="0" fontId="30" fillId="26" borderId="0" applyNumberFormat="0" applyBorder="0" applyAlignment="0" applyProtection="0">
      <alignment vertical="center"/>
    </xf>
    <xf numFmtId="0" fontId="28" fillId="23" borderId="0" applyNumberFormat="0" applyBorder="0" applyAlignment="0" applyProtection="0">
      <alignment vertical="center"/>
    </xf>
    <xf numFmtId="0" fontId="30" fillId="5" borderId="0" applyNumberFormat="0" applyBorder="0" applyAlignment="0" applyProtection="0">
      <alignment vertical="center"/>
    </xf>
  </cellStyleXfs>
  <cellXfs count="6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horizontal="right" vertical="center" wrapText="1"/>
    </xf>
    <xf numFmtId="0" fontId="2" fillId="0" borderId="1" xfId="0" applyFont="1" applyBorder="1" applyAlignment="1">
      <alignment horizontal="lef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 fontId="7" fillId="0" borderId="1" xfId="0" applyNumberFormat="1" applyFont="1" applyBorder="1" applyAlignment="1">
      <alignment horizontal="right" vertical="center"/>
    </xf>
    <xf numFmtId="0" fontId="8" fillId="0" borderId="1" xfId="0" applyFont="1" applyBorder="1" applyAlignment="1">
      <alignment horizontal="center" vertical="center"/>
    </xf>
    <xf numFmtId="4" fontId="9" fillId="0" borderId="1" xfId="0" applyNumberFormat="1" applyFont="1" applyBorder="1" applyAlignment="1">
      <alignment horizontal="right" vertical="center"/>
    </xf>
    <xf numFmtId="0" fontId="3" fillId="0" borderId="0" xfId="0" applyFont="1" applyBorder="1" applyAlignment="1">
      <alignment horizontal="right" vertical="center"/>
    </xf>
    <xf numFmtId="0" fontId="10" fillId="0" borderId="0" xfId="0" applyFont="1" applyBorder="1" applyAlignment="1">
      <alignment horizontal="center" vertical="center" wrapText="1"/>
    </xf>
    <xf numFmtId="0" fontId="3" fillId="0" borderId="0" xfId="0" applyFont="1" applyBorder="1" applyAlignment="1">
      <alignment horizontal="righ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4" fontId="13" fillId="0" borderId="1" xfId="0" applyNumberFormat="1" applyFont="1" applyBorder="1" applyAlignment="1">
      <alignment horizontal="right" vertical="center" wrapText="1"/>
    </xf>
    <xf numFmtId="0" fontId="14" fillId="0" borderId="1" xfId="0" applyFont="1" applyBorder="1" applyAlignment="1">
      <alignment horizontal="left" vertical="center"/>
    </xf>
    <xf numFmtId="0" fontId="14" fillId="0" borderId="1" xfId="0" applyFont="1" applyBorder="1">
      <alignment vertical="center"/>
    </xf>
    <xf numFmtId="4" fontId="15" fillId="0" borderId="1" xfId="0" applyNumberFormat="1" applyFont="1" applyBorder="1" applyAlignment="1">
      <alignment horizontal="righ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4" fontId="18" fillId="0" borderId="1" xfId="0" applyNumberFormat="1" applyFont="1" applyBorder="1" applyAlignment="1">
      <alignment horizontal="right" vertical="center"/>
    </xf>
    <xf numFmtId="0" fontId="19" fillId="0" borderId="1" xfId="0" applyFont="1" applyBorder="1" applyAlignment="1">
      <alignment horizontal="left" vertical="center"/>
    </xf>
    <xf numFmtId="0" fontId="19" fillId="0" borderId="1" xfId="0" applyFont="1" applyBorder="1">
      <alignment vertical="center"/>
    </xf>
    <xf numFmtId="4" fontId="20" fillId="0" borderId="1" xfId="0" applyNumberFormat="1" applyFont="1" applyBorder="1" applyAlignment="1">
      <alignment horizontal="right" vertical="center"/>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21" fillId="0" borderId="0" xfId="0" applyFont="1" applyBorder="1" applyAlignment="1">
      <alignment horizontal="right"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4" fontId="15" fillId="0" borderId="1" xfId="0" applyNumberFormat="1" applyFont="1" applyBorder="1" applyAlignment="1">
      <alignment horizontal="right" vertical="center"/>
    </xf>
    <xf numFmtId="0" fontId="2" fillId="0" borderId="0" xfId="0" applyFont="1" applyBorder="1">
      <alignment vertical="center"/>
    </xf>
    <xf numFmtId="0" fontId="3" fillId="0" borderId="0" xfId="0" applyFont="1" applyBorder="1">
      <alignment vertical="center"/>
    </xf>
    <xf numFmtId="0" fontId="22" fillId="0" borderId="0" xfId="0" applyFont="1" applyBorder="1" applyAlignment="1">
      <alignment horizontal="center" vertical="center"/>
    </xf>
    <xf numFmtId="0" fontId="23" fillId="0" borderId="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lignment vertical="center"/>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24" fillId="0" borderId="0" xfId="0" applyFont="1" applyBorder="1" applyAlignment="1">
      <alignment horizontal="center" vertical="center" wrapText="1"/>
    </xf>
    <xf numFmtId="0" fontId="23"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3" fillId="0" borderId="0" xfId="0" applyFont="1" applyBorder="1" applyAlignment="1">
      <alignment horizontal="left" vertical="center"/>
    </xf>
    <xf numFmtId="0" fontId="25" fillId="0" borderId="0" xfId="0" applyFont="1" applyBorder="1" applyAlignment="1">
      <alignment horizontal="center" vertical="center"/>
    </xf>
    <xf numFmtId="0" fontId="25" fillId="0" borderId="0" xfId="0" applyFont="1" applyBorder="1" applyAlignment="1">
      <alignment horizontal="center" vertical="center" wrapText="1"/>
    </xf>
    <xf numFmtId="4" fontId="7" fillId="0" borderId="1"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0" fontId="26" fillId="0" borderId="0" xfId="0" applyFont="1" applyBorder="1" applyAlignment="1">
      <alignment vertical="center" wrapText="1"/>
    </xf>
    <xf numFmtId="4" fontId="13" fillId="0" borderId="1" xfId="0" applyNumberFormat="1" applyFont="1" applyBorder="1" applyAlignment="1">
      <alignment horizontal="right" vertical="center"/>
    </xf>
    <xf numFmtId="0" fontId="2" fillId="0" borderId="1"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7"/>
  <sheetViews>
    <sheetView workbookViewId="0">
      <selection activeCell="F8" sqref="F8:F10"/>
    </sheetView>
  </sheetViews>
  <sheetFormatPr defaultColWidth="9" defaultRowHeight="13.5" outlineLevelCol="7"/>
  <cols>
    <col min="1" max="1" width="0.266666666666667" customWidth="1"/>
    <col min="2" max="2" width="23.6166666666667" customWidth="1"/>
    <col min="3" max="3" width="16.4083333333333" customWidth="1"/>
    <col min="4" max="4" width="25.7833333333333" customWidth="1"/>
    <col min="5" max="5" width="17.1" customWidth="1"/>
    <col min="6" max="6" width="16.2833333333333" customWidth="1"/>
    <col min="7" max="7" width="20.5166666666667" customWidth="1"/>
    <col min="8" max="8" width="21.5416666666667" customWidth="1"/>
    <col min="9" max="11" width="9.76666666666667" customWidth="1"/>
  </cols>
  <sheetData>
    <row r="1" ht="16.35" customHeight="1" spans="1:2">
      <c r="A1" s="9"/>
      <c r="B1" s="10" t="s">
        <v>0</v>
      </c>
    </row>
    <row r="2" ht="16.35" customHeight="1"/>
    <row r="3" ht="40.5" customHeight="1" spans="2:8">
      <c r="B3" s="18" t="s">
        <v>1</v>
      </c>
      <c r="C3" s="18"/>
      <c r="D3" s="18"/>
      <c r="E3" s="18"/>
      <c r="F3" s="18"/>
      <c r="G3" s="18"/>
      <c r="H3" s="18"/>
    </row>
    <row r="4" ht="23.25" customHeight="1" spans="8:8">
      <c r="H4" s="37" t="s">
        <v>2</v>
      </c>
    </row>
    <row r="5" ht="43.1" customHeight="1" spans="2:8">
      <c r="B5" s="20" t="s">
        <v>3</v>
      </c>
      <c r="C5" s="20"/>
      <c r="D5" s="20" t="s">
        <v>4</v>
      </c>
      <c r="E5" s="20"/>
      <c r="F5" s="20"/>
      <c r="G5" s="20"/>
      <c r="H5" s="20"/>
    </row>
    <row r="6" ht="43.1" customHeight="1" spans="2:8">
      <c r="B6" s="38" t="s">
        <v>5</v>
      </c>
      <c r="C6" s="38" t="s">
        <v>6</v>
      </c>
      <c r="D6" s="38" t="s">
        <v>5</v>
      </c>
      <c r="E6" s="38" t="s">
        <v>7</v>
      </c>
      <c r="F6" s="20" t="s">
        <v>8</v>
      </c>
      <c r="G6" s="20" t="s">
        <v>9</v>
      </c>
      <c r="H6" s="20" t="s">
        <v>10</v>
      </c>
    </row>
    <row r="7" ht="24.15" customHeight="1" spans="2:8">
      <c r="B7" s="39" t="s">
        <v>11</v>
      </c>
      <c r="C7" s="59">
        <v>121.65</v>
      </c>
      <c r="D7" s="39" t="s">
        <v>12</v>
      </c>
      <c r="E7" s="59">
        <v>121.65</v>
      </c>
      <c r="F7" s="59">
        <v>121.65</v>
      </c>
      <c r="G7" s="59"/>
      <c r="H7" s="59"/>
    </row>
    <row r="8" ht="23.25" customHeight="1" spans="2:8">
      <c r="B8" s="24" t="s">
        <v>13</v>
      </c>
      <c r="C8" s="40">
        <v>121.65</v>
      </c>
      <c r="D8" s="24" t="s">
        <v>14</v>
      </c>
      <c r="E8" s="40">
        <v>9.61</v>
      </c>
      <c r="F8" s="40">
        <v>9.61</v>
      </c>
      <c r="G8" s="40"/>
      <c r="H8" s="40"/>
    </row>
    <row r="9" ht="23.25" customHeight="1" spans="2:8">
      <c r="B9" s="24" t="s">
        <v>15</v>
      </c>
      <c r="C9" s="40"/>
      <c r="D9" s="24" t="s">
        <v>16</v>
      </c>
      <c r="E9" s="40">
        <v>111.11</v>
      </c>
      <c r="F9" s="40">
        <v>107.24</v>
      </c>
      <c r="G9" s="40"/>
      <c r="H9" s="40"/>
    </row>
    <row r="10" ht="23.25" customHeight="1" spans="2:8">
      <c r="B10" s="24" t="s">
        <v>17</v>
      </c>
      <c r="C10" s="40"/>
      <c r="D10" s="24" t="s">
        <v>18</v>
      </c>
      <c r="E10" s="40">
        <v>4.8</v>
      </c>
      <c r="F10" s="40">
        <v>4.8</v>
      </c>
      <c r="G10" s="40"/>
      <c r="H10" s="40"/>
    </row>
    <row r="11" ht="20.7" customHeight="1" spans="2:8">
      <c r="B11" s="6"/>
      <c r="C11" s="60"/>
      <c r="D11" s="6"/>
      <c r="E11" s="60"/>
      <c r="F11" s="60"/>
      <c r="G11" s="60"/>
      <c r="H11" s="60"/>
    </row>
    <row r="12" ht="22.4" customHeight="1" spans="2:8">
      <c r="B12" s="21" t="s">
        <v>19</v>
      </c>
      <c r="C12" s="59"/>
      <c r="D12" s="21" t="s">
        <v>20</v>
      </c>
      <c r="E12" s="60"/>
      <c r="F12" s="60"/>
      <c r="G12" s="60"/>
      <c r="H12" s="60"/>
    </row>
    <row r="13" ht="21.55" customHeight="1" spans="2:8">
      <c r="B13" s="27" t="s">
        <v>21</v>
      </c>
      <c r="C13" s="40"/>
      <c r="D13" s="6"/>
      <c r="E13" s="60"/>
      <c r="F13" s="60"/>
      <c r="G13" s="60"/>
      <c r="H13" s="60"/>
    </row>
    <row r="14" ht="20.7" customHeight="1" spans="2:8">
      <c r="B14" s="27" t="s">
        <v>22</v>
      </c>
      <c r="C14" s="40"/>
      <c r="D14" s="6"/>
      <c r="E14" s="60"/>
      <c r="F14" s="60"/>
      <c r="G14" s="60"/>
      <c r="H14" s="60"/>
    </row>
    <row r="15" ht="20.7" customHeight="1" spans="2:8">
      <c r="B15" s="27" t="s">
        <v>23</v>
      </c>
      <c r="C15" s="40"/>
      <c r="D15" s="6"/>
      <c r="E15" s="60"/>
      <c r="F15" s="60"/>
      <c r="G15" s="60"/>
      <c r="H15" s="60"/>
    </row>
    <row r="16" ht="20.7" customHeight="1" spans="2:8">
      <c r="B16" s="6"/>
      <c r="C16" s="60"/>
      <c r="D16" s="6"/>
      <c r="E16" s="60"/>
      <c r="F16" s="60"/>
      <c r="G16" s="60"/>
      <c r="H16" s="60"/>
    </row>
    <row r="17" ht="24.15" customHeight="1" spans="2:8">
      <c r="B17" s="39" t="s">
        <v>24</v>
      </c>
      <c r="C17" s="59">
        <v>121.65</v>
      </c>
      <c r="D17" s="39" t="s">
        <v>25</v>
      </c>
      <c r="E17" s="59">
        <v>121.65</v>
      </c>
      <c r="F17" s="59">
        <v>121.65</v>
      </c>
      <c r="G17" s="59"/>
      <c r="H17" s="59"/>
    </row>
  </sheetData>
  <mergeCells count="3">
    <mergeCell ref="B3:H3"/>
    <mergeCell ref="B5:C5"/>
    <mergeCell ref="D5:H5"/>
  </mergeCells>
  <printOptions horizontalCentered="1"/>
  <pageMargins left="0.0777777777777778" right="0.0777777777777778" top="0.392361111111111"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2"/>
  <sheetViews>
    <sheetView workbookViewId="0">
      <selection activeCell="E15" sqref="E15:F15"/>
    </sheetView>
  </sheetViews>
  <sheetFormatPr defaultColWidth="9" defaultRowHeight="13.5" outlineLevelCol="5"/>
  <cols>
    <col min="1" max="1" width="0.133333333333333" customWidth="1"/>
    <col min="2" max="2" width="11.75" customWidth="1"/>
    <col min="3" max="3" width="40.7083333333333" customWidth="1"/>
    <col min="4" max="4" width="12.75" customWidth="1"/>
    <col min="5" max="5" width="15.125" customWidth="1"/>
    <col min="6" max="6" width="12.75" customWidth="1"/>
  </cols>
  <sheetData>
    <row r="1" ht="16.35" customHeight="1" spans="1:6">
      <c r="A1" s="9"/>
      <c r="B1" s="10" t="s">
        <v>26</v>
      </c>
      <c r="C1" s="9"/>
      <c r="D1" s="9"/>
      <c r="E1" s="9"/>
      <c r="F1" s="9"/>
    </row>
    <row r="2" ht="16.35" customHeight="1" spans="2:6">
      <c r="B2" s="55" t="s">
        <v>27</v>
      </c>
      <c r="C2" s="55"/>
      <c r="D2" s="55"/>
      <c r="E2" s="55"/>
      <c r="F2" s="55"/>
    </row>
    <row r="3" ht="18" customHeight="1" spans="2:6">
      <c r="B3" s="55"/>
      <c r="C3" s="55"/>
      <c r="D3" s="55"/>
      <c r="E3" s="55"/>
      <c r="F3" s="55"/>
    </row>
    <row r="4" ht="16.35" customHeight="1" spans="2:6">
      <c r="B4" s="9"/>
      <c r="C4" s="9"/>
      <c r="D4" s="9"/>
      <c r="E4" s="9"/>
      <c r="F4" s="9"/>
    </row>
    <row r="5" ht="20.7" customHeight="1" spans="2:6">
      <c r="B5" s="9"/>
      <c r="C5" s="9"/>
      <c r="D5" s="9"/>
      <c r="E5" s="9"/>
      <c r="F5" s="17" t="s">
        <v>2</v>
      </c>
    </row>
    <row r="6" ht="34.5" customHeight="1" spans="2:6">
      <c r="B6" s="51" t="s">
        <v>28</v>
      </c>
      <c r="C6" s="51"/>
      <c r="D6" s="51" t="s">
        <v>29</v>
      </c>
      <c r="E6" s="51"/>
      <c r="F6" s="51"/>
    </row>
    <row r="7" ht="29.3" customHeight="1" spans="2:6">
      <c r="B7" s="51" t="s">
        <v>30</v>
      </c>
      <c r="C7" s="51" t="s">
        <v>31</v>
      </c>
      <c r="D7" s="51" t="s">
        <v>32</v>
      </c>
      <c r="E7" s="51" t="s">
        <v>33</v>
      </c>
      <c r="F7" s="51" t="s">
        <v>34</v>
      </c>
    </row>
    <row r="8" ht="22.4" customHeight="1" spans="2:6">
      <c r="B8" s="13" t="s">
        <v>7</v>
      </c>
      <c r="C8" s="13"/>
      <c r="D8" s="56">
        <f>E8+F8</f>
        <v>121.65</v>
      </c>
      <c r="E8" s="56">
        <f>E9+E13+E19</f>
        <v>110.65</v>
      </c>
      <c r="F8" s="56">
        <f>F9+F13+F19</f>
        <v>11</v>
      </c>
    </row>
    <row r="9" ht="19.8" customHeight="1" spans="2:6">
      <c r="B9" s="46" t="s">
        <v>35</v>
      </c>
      <c r="C9" s="47" t="s">
        <v>14</v>
      </c>
      <c r="D9" s="57">
        <v>9.61</v>
      </c>
      <c r="E9" s="57">
        <v>9.61</v>
      </c>
      <c r="F9" s="57"/>
    </row>
    <row r="10" ht="17.25" customHeight="1" spans="2:6">
      <c r="B10" s="48" t="s">
        <v>36</v>
      </c>
      <c r="C10" s="49" t="s">
        <v>37</v>
      </c>
      <c r="D10" s="57">
        <v>9.61</v>
      </c>
      <c r="E10" s="57">
        <v>9.61</v>
      </c>
      <c r="F10" s="57"/>
    </row>
    <row r="11" ht="18.95" customHeight="1" spans="2:6">
      <c r="B11" s="48" t="s">
        <v>38</v>
      </c>
      <c r="C11" s="49" t="s">
        <v>39</v>
      </c>
      <c r="D11" s="57">
        <v>6.4</v>
      </c>
      <c r="E11" s="57">
        <v>6.4</v>
      </c>
      <c r="F11" s="57"/>
    </row>
    <row r="12" ht="18.95" customHeight="1" spans="2:6">
      <c r="B12" s="48" t="s">
        <v>40</v>
      </c>
      <c r="C12" s="49" t="s">
        <v>41</v>
      </c>
      <c r="D12" s="57">
        <v>3.2</v>
      </c>
      <c r="E12" s="57">
        <v>3.2</v>
      </c>
      <c r="F12" s="57"/>
    </row>
    <row r="13" ht="19.8" customHeight="1" spans="2:6">
      <c r="B13" s="46" t="s">
        <v>42</v>
      </c>
      <c r="C13" s="47" t="s">
        <v>16</v>
      </c>
      <c r="D13" s="57">
        <f>E13+F13</f>
        <v>107.24</v>
      </c>
      <c r="E13" s="57">
        <v>96.24</v>
      </c>
      <c r="F13" s="57">
        <v>11</v>
      </c>
    </row>
    <row r="14" ht="17.25" customHeight="1" spans="2:6">
      <c r="B14" s="48" t="s">
        <v>43</v>
      </c>
      <c r="C14" s="49" t="s">
        <v>44</v>
      </c>
      <c r="D14" s="57">
        <f>E14+F14</f>
        <v>102.48</v>
      </c>
      <c r="E14" s="57">
        <v>91.48</v>
      </c>
      <c r="F14" s="57">
        <v>11</v>
      </c>
    </row>
    <row r="15" ht="18.95" customHeight="1" spans="2:6">
      <c r="B15" s="48" t="s">
        <v>45</v>
      </c>
      <c r="C15" s="49" t="s">
        <v>46</v>
      </c>
      <c r="D15" s="57">
        <f>E15+F15</f>
        <v>102.48</v>
      </c>
      <c r="E15" s="57">
        <v>91.48</v>
      </c>
      <c r="F15" s="57">
        <v>11</v>
      </c>
    </row>
    <row r="16" ht="17.25" customHeight="1" spans="2:6">
      <c r="B16" s="48" t="s">
        <v>47</v>
      </c>
      <c r="C16" s="49" t="s">
        <v>48</v>
      </c>
      <c r="D16" s="57">
        <v>4.76</v>
      </c>
      <c r="E16" s="57">
        <v>4.76</v>
      </c>
      <c r="F16" s="57"/>
    </row>
    <row r="17" ht="18.95" customHeight="1" spans="2:6">
      <c r="B17" s="48" t="s">
        <v>49</v>
      </c>
      <c r="C17" s="49" t="s">
        <v>50</v>
      </c>
      <c r="D17" s="57">
        <v>3.8</v>
      </c>
      <c r="E17" s="57">
        <v>3.8</v>
      </c>
      <c r="F17" s="57"/>
    </row>
    <row r="18" ht="18.95" customHeight="1" spans="2:6">
      <c r="B18" s="48" t="s">
        <v>51</v>
      </c>
      <c r="C18" s="49" t="s">
        <v>52</v>
      </c>
      <c r="D18" s="57">
        <v>0.96</v>
      </c>
      <c r="E18" s="57">
        <v>0.96</v>
      </c>
      <c r="F18" s="57"/>
    </row>
    <row r="19" ht="19.8" customHeight="1" spans="2:6">
      <c r="B19" s="46" t="s">
        <v>53</v>
      </c>
      <c r="C19" s="47" t="s">
        <v>18</v>
      </c>
      <c r="D19" s="57">
        <v>4.8</v>
      </c>
      <c r="E19" s="57">
        <v>4.8</v>
      </c>
      <c r="F19" s="57"/>
    </row>
    <row r="20" ht="17.25" customHeight="1" spans="2:6">
      <c r="B20" s="48" t="s">
        <v>54</v>
      </c>
      <c r="C20" s="49" t="s">
        <v>55</v>
      </c>
      <c r="D20" s="57">
        <v>4.8</v>
      </c>
      <c r="E20" s="57">
        <v>4.8</v>
      </c>
      <c r="F20" s="57"/>
    </row>
    <row r="21" ht="18.95" customHeight="1" spans="2:6">
      <c r="B21" s="48" t="s">
        <v>56</v>
      </c>
      <c r="C21" s="49" t="s">
        <v>57</v>
      </c>
      <c r="D21" s="57">
        <v>4.8</v>
      </c>
      <c r="E21" s="57">
        <v>4.8</v>
      </c>
      <c r="F21" s="57"/>
    </row>
    <row r="22" ht="23.25" customHeight="1" spans="2:6">
      <c r="B22" s="58"/>
      <c r="C22" s="58"/>
      <c r="D22" s="58"/>
      <c r="E22" s="58"/>
      <c r="F22" s="58"/>
    </row>
  </sheetData>
  <mergeCells count="5">
    <mergeCell ref="B6:C6"/>
    <mergeCell ref="D6:F6"/>
    <mergeCell ref="B8:C8"/>
    <mergeCell ref="B22:F22"/>
    <mergeCell ref="B2:F3"/>
  </mergeCells>
  <printOptions horizontalCentered="1"/>
  <pageMargins left="0.0777777777777778" right="0.0777777777777778" top="0.392361111111111" bottom="0.0777777777777778"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9"/>
  <sheetViews>
    <sheetView topLeftCell="A9" workbookViewId="0">
      <selection activeCell="B2" sqref="B2:F3"/>
    </sheetView>
  </sheetViews>
  <sheetFormatPr defaultColWidth="9" defaultRowHeight="13.5" outlineLevelCol="5"/>
  <cols>
    <col min="1" max="1" width="0.266666666666667" customWidth="1"/>
    <col min="2" max="2" width="12.75" customWidth="1"/>
    <col min="3" max="3" width="36.1" customWidth="1"/>
    <col min="4" max="4" width="17.1" customWidth="1"/>
    <col min="5" max="5" width="16.5583333333333" customWidth="1"/>
    <col min="6" max="6" width="17.5" customWidth="1"/>
  </cols>
  <sheetData>
    <row r="1" ht="18.1" customHeight="1" spans="1:6">
      <c r="A1" s="9"/>
      <c r="B1" s="53" t="s">
        <v>58</v>
      </c>
      <c r="C1" s="41"/>
      <c r="D1" s="41"/>
      <c r="E1" s="41"/>
      <c r="F1" s="41"/>
    </row>
    <row r="2" ht="16.35" customHeight="1" spans="2:6">
      <c r="B2" s="54" t="s">
        <v>59</v>
      </c>
      <c r="C2" s="54"/>
      <c r="D2" s="54"/>
      <c r="E2" s="54"/>
      <c r="F2" s="54"/>
    </row>
    <row r="3" ht="16.35" customHeight="1" spans="2:6">
      <c r="B3" s="54"/>
      <c r="C3" s="54"/>
      <c r="D3" s="54"/>
      <c r="E3" s="54"/>
      <c r="F3" s="54"/>
    </row>
    <row r="4" ht="16.35" customHeight="1" spans="2:6">
      <c r="B4" s="41"/>
      <c r="C4" s="41"/>
      <c r="D4" s="41"/>
      <c r="E4" s="41"/>
      <c r="F4" s="41"/>
    </row>
    <row r="5" ht="19.8" customHeight="1" spans="2:6">
      <c r="B5" s="41"/>
      <c r="C5" s="41"/>
      <c r="D5" s="41"/>
      <c r="E5" s="41"/>
      <c r="F5" s="17" t="s">
        <v>2</v>
      </c>
    </row>
    <row r="6" ht="36.2" customHeight="1" spans="2:6">
      <c r="B6" s="44" t="s">
        <v>60</v>
      </c>
      <c r="C6" s="44"/>
      <c r="D6" s="44" t="s">
        <v>61</v>
      </c>
      <c r="E6" s="44"/>
      <c r="F6" s="44"/>
    </row>
    <row r="7" ht="27.6" customHeight="1" spans="2:6">
      <c r="B7" s="44" t="s">
        <v>62</v>
      </c>
      <c r="C7" s="44" t="s">
        <v>31</v>
      </c>
      <c r="D7" s="44" t="s">
        <v>32</v>
      </c>
      <c r="E7" s="44" t="s">
        <v>63</v>
      </c>
      <c r="F7" s="44" t="s">
        <v>64</v>
      </c>
    </row>
    <row r="8" ht="19.8" customHeight="1" spans="2:6">
      <c r="B8" s="45" t="s">
        <v>7</v>
      </c>
      <c r="C8" s="45"/>
      <c r="D8" s="14">
        <v>110.65</v>
      </c>
      <c r="E8" s="14">
        <v>91.88</v>
      </c>
      <c r="F8" s="14">
        <v>18.77</v>
      </c>
    </row>
    <row r="9" ht="19.8" customHeight="1" spans="2:6">
      <c r="B9" s="46" t="s">
        <v>65</v>
      </c>
      <c r="C9" s="47" t="s">
        <v>66</v>
      </c>
      <c r="D9" s="16">
        <v>94.87</v>
      </c>
      <c r="E9" s="16">
        <v>91.87</v>
      </c>
      <c r="F9" s="16">
        <v>3</v>
      </c>
    </row>
    <row r="10" ht="18.95" customHeight="1" spans="2:6">
      <c r="B10" s="48" t="s">
        <v>67</v>
      </c>
      <c r="C10" s="49" t="s">
        <v>68</v>
      </c>
      <c r="D10" s="16">
        <v>18.99</v>
      </c>
      <c r="E10" s="16">
        <v>18.99</v>
      </c>
      <c r="F10" s="16"/>
    </row>
    <row r="11" ht="18.95" customHeight="1" spans="2:6">
      <c r="B11" s="48" t="s">
        <v>69</v>
      </c>
      <c r="C11" s="49" t="s">
        <v>70</v>
      </c>
      <c r="D11" s="16">
        <v>0.93</v>
      </c>
      <c r="E11" s="16">
        <v>0.93</v>
      </c>
      <c r="F11" s="16"/>
    </row>
    <row r="12" ht="18.95" customHeight="1" spans="2:6">
      <c r="B12" s="48" t="s">
        <v>71</v>
      </c>
      <c r="C12" s="49" t="s">
        <v>72</v>
      </c>
      <c r="D12" s="16">
        <v>51.56</v>
      </c>
      <c r="E12" s="16">
        <v>51.56</v>
      </c>
      <c r="F12" s="16"/>
    </row>
    <row r="13" ht="18.95" customHeight="1" spans="2:6">
      <c r="B13" s="48" t="s">
        <v>73</v>
      </c>
      <c r="C13" s="49" t="s">
        <v>74</v>
      </c>
      <c r="D13" s="16">
        <v>6.4</v>
      </c>
      <c r="E13" s="16">
        <v>6.4</v>
      </c>
      <c r="F13" s="16"/>
    </row>
    <row r="14" ht="18.95" customHeight="1" spans="2:6">
      <c r="B14" s="48" t="s">
        <v>75</v>
      </c>
      <c r="C14" s="49" t="s">
        <v>76</v>
      </c>
      <c r="D14" s="16">
        <v>3.2</v>
      </c>
      <c r="E14" s="16">
        <v>3.2</v>
      </c>
      <c r="F14" s="16"/>
    </row>
    <row r="15" ht="18.95" customHeight="1" spans="2:6">
      <c r="B15" s="48" t="s">
        <v>77</v>
      </c>
      <c r="C15" s="49" t="s">
        <v>78</v>
      </c>
      <c r="D15" s="16">
        <v>3.8</v>
      </c>
      <c r="E15" s="16">
        <v>3.8</v>
      </c>
      <c r="F15" s="16"/>
    </row>
    <row r="16" ht="18.95" customHeight="1" spans="2:6">
      <c r="B16" s="48" t="s">
        <v>79</v>
      </c>
      <c r="C16" s="49" t="s">
        <v>80</v>
      </c>
      <c r="D16" s="16">
        <v>1.22</v>
      </c>
      <c r="E16" s="16">
        <v>1.22</v>
      </c>
      <c r="F16" s="16"/>
    </row>
    <row r="17" ht="18.95" customHeight="1" spans="2:6">
      <c r="B17" s="48" t="s">
        <v>81</v>
      </c>
      <c r="C17" s="49" t="s">
        <v>82</v>
      </c>
      <c r="D17" s="16">
        <v>4.8</v>
      </c>
      <c r="E17" s="16">
        <v>4.8</v>
      </c>
      <c r="F17" s="16"/>
    </row>
    <row r="18" ht="18.95" customHeight="1" spans="2:6">
      <c r="B18" s="48" t="s">
        <v>83</v>
      </c>
      <c r="C18" s="49" t="s">
        <v>84</v>
      </c>
      <c r="D18" s="16">
        <v>0.96</v>
      </c>
      <c r="E18" s="16">
        <v>0.96</v>
      </c>
      <c r="F18" s="16"/>
    </row>
    <row r="19" ht="18.95" customHeight="1" spans="2:6">
      <c r="B19" s="48" t="s">
        <v>85</v>
      </c>
      <c r="C19" s="49" t="s">
        <v>86</v>
      </c>
      <c r="D19" s="16">
        <v>3</v>
      </c>
      <c r="E19" s="16"/>
      <c r="F19" s="16">
        <v>3</v>
      </c>
    </row>
    <row r="20" ht="19.8" customHeight="1" spans="2:6">
      <c r="B20" s="46" t="s">
        <v>87</v>
      </c>
      <c r="C20" s="47" t="s">
        <v>88</v>
      </c>
      <c r="D20" s="16">
        <v>15.77</v>
      </c>
      <c r="E20" s="16"/>
      <c r="F20" s="16">
        <v>15.77</v>
      </c>
    </row>
    <row r="21" ht="18.95" customHeight="1" spans="2:6">
      <c r="B21" s="48" t="s">
        <v>89</v>
      </c>
      <c r="C21" s="49" t="s">
        <v>90</v>
      </c>
      <c r="D21" s="16">
        <v>6.8</v>
      </c>
      <c r="E21" s="16"/>
      <c r="F21" s="16">
        <v>6.8</v>
      </c>
    </row>
    <row r="22" ht="18.95" customHeight="1" spans="2:6">
      <c r="B22" s="48" t="s">
        <v>91</v>
      </c>
      <c r="C22" s="49" t="s">
        <v>92</v>
      </c>
      <c r="D22" s="16">
        <v>1</v>
      </c>
      <c r="E22" s="16"/>
      <c r="F22" s="16">
        <v>1</v>
      </c>
    </row>
    <row r="23" ht="18.95" customHeight="1" spans="2:6">
      <c r="B23" s="48" t="s">
        <v>93</v>
      </c>
      <c r="C23" s="49" t="s">
        <v>94</v>
      </c>
      <c r="D23" s="16">
        <v>2</v>
      </c>
      <c r="E23" s="16"/>
      <c r="F23" s="16">
        <v>2</v>
      </c>
    </row>
    <row r="24" ht="18.95" customHeight="1" spans="2:6">
      <c r="B24" s="48" t="s">
        <v>95</v>
      </c>
      <c r="C24" s="49" t="s">
        <v>96</v>
      </c>
      <c r="D24" s="16">
        <v>0.6</v>
      </c>
      <c r="E24" s="16"/>
      <c r="F24" s="16">
        <v>0.6</v>
      </c>
    </row>
    <row r="25" ht="18.95" customHeight="1" spans="2:6">
      <c r="B25" s="48" t="s">
        <v>97</v>
      </c>
      <c r="C25" s="49" t="s">
        <v>98</v>
      </c>
      <c r="D25" s="16">
        <v>2.8</v>
      </c>
      <c r="E25" s="16"/>
      <c r="F25" s="16">
        <v>2.8</v>
      </c>
    </row>
    <row r="26" ht="18.95" customHeight="1" spans="2:6">
      <c r="B26" s="48" t="s">
        <v>99</v>
      </c>
      <c r="C26" s="49" t="s">
        <v>100</v>
      </c>
      <c r="D26" s="16">
        <v>0.57</v>
      </c>
      <c r="E26" s="16"/>
      <c r="F26" s="16">
        <v>0.57</v>
      </c>
    </row>
    <row r="27" ht="18.95" customHeight="1" spans="2:6">
      <c r="B27" s="48" t="s">
        <v>101</v>
      </c>
      <c r="C27" s="49" t="s">
        <v>102</v>
      </c>
      <c r="D27" s="16">
        <v>2</v>
      </c>
      <c r="E27" s="16"/>
      <c r="F27" s="16">
        <v>2</v>
      </c>
    </row>
    <row r="28" ht="19.8" customHeight="1" spans="2:6">
      <c r="B28" s="46" t="s">
        <v>103</v>
      </c>
      <c r="C28" s="47" t="s">
        <v>104</v>
      </c>
      <c r="D28" s="16">
        <v>0.01</v>
      </c>
      <c r="E28" s="16">
        <v>0.01</v>
      </c>
      <c r="F28" s="16"/>
    </row>
    <row r="29" ht="18.95" customHeight="1" spans="2:6">
      <c r="B29" s="48" t="s">
        <v>105</v>
      </c>
      <c r="C29" s="49" t="s">
        <v>106</v>
      </c>
      <c r="D29" s="16">
        <v>0.01</v>
      </c>
      <c r="E29" s="16">
        <v>0.01</v>
      </c>
      <c r="F29" s="16"/>
    </row>
  </sheetData>
  <mergeCells count="4">
    <mergeCell ref="B6:C6"/>
    <mergeCell ref="D6:F6"/>
    <mergeCell ref="B8:C8"/>
    <mergeCell ref="B2:F3"/>
  </mergeCells>
  <printOptions horizontalCentered="1"/>
  <pageMargins left="0.0777777777777778" right="0.0777777777777778" top="0.392361111111111" bottom="0.0777777777777778"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workbookViewId="0">
      <selection activeCell="C14" sqref="C14"/>
    </sheetView>
  </sheetViews>
  <sheetFormatPr defaultColWidth="9" defaultRowHeight="13.5" outlineLevelCol="6"/>
  <cols>
    <col min="1" max="1" width="0.408333333333333" customWidth="1"/>
    <col min="2" max="2" width="20.625" customWidth="1"/>
    <col min="3" max="3" width="19.4083333333333" customWidth="1"/>
    <col min="4" max="4" width="16.5583333333333" customWidth="1"/>
    <col min="5" max="5" width="18.8666666666667" customWidth="1"/>
    <col min="6" max="6" width="17.775" customWidth="1"/>
    <col min="7" max="7" width="17.2333333333333" customWidth="1"/>
  </cols>
  <sheetData>
    <row r="1" ht="16.35" customHeight="1" spans="1:2">
      <c r="A1" s="9"/>
      <c r="B1" s="10" t="s">
        <v>107</v>
      </c>
    </row>
    <row r="2" ht="16.35" customHeight="1" spans="2:7">
      <c r="B2" s="50" t="s">
        <v>108</v>
      </c>
      <c r="C2" s="50"/>
      <c r="D2" s="50"/>
      <c r="E2" s="50"/>
      <c r="F2" s="50"/>
      <c r="G2" s="50"/>
    </row>
    <row r="3" ht="16.35" customHeight="1" spans="2:7">
      <c r="B3" s="50"/>
      <c r="C3" s="50"/>
      <c r="D3" s="50"/>
      <c r="E3" s="50"/>
      <c r="F3" s="50"/>
      <c r="G3" s="50"/>
    </row>
    <row r="4" ht="16.35" customHeight="1" spans="2:7">
      <c r="B4" s="50"/>
      <c r="C4" s="50"/>
      <c r="D4" s="50"/>
      <c r="E4" s="50"/>
      <c r="F4" s="50"/>
      <c r="G4" s="50"/>
    </row>
    <row r="5" ht="20.7" customHeight="1" spans="7:7">
      <c r="G5" s="17" t="s">
        <v>2</v>
      </c>
    </row>
    <row r="6" ht="38.8" customHeight="1" spans="2:7">
      <c r="B6" s="51" t="s">
        <v>29</v>
      </c>
      <c r="C6" s="51"/>
      <c r="D6" s="51"/>
      <c r="E6" s="51"/>
      <c r="F6" s="51"/>
      <c r="G6" s="51"/>
    </row>
    <row r="7" ht="36.2" customHeight="1" spans="2:7">
      <c r="B7" s="51" t="s">
        <v>7</v>
      </c>
      <c r="C7" s="51" t="s">
        <v>109</v>
      </c>
      <c r="D7" s="51" t="s">
        <v>110</v>
      </c>
      <c r="E7" s="51"/>
      <c r="F7" s="51"/>
      <c r="G7" s="51" t="s">
        <v>111</v>
      </c>
    </row>
    <row r="8" ht="36.2" customHeight="1" spans="2:7">
      <c r="B8" s="51"/>
      <c r="C8" s="51"/>
      <c r="D8" s="51" t="s">
        <v>112</v>
      </c>
      <c r="E8" s="51" t="s">
        <v>113</v>
      </c>
      <c r="F8" s="51" t="s">
        <v>114</v>
      </c>
      <c r="G8" s="51"/>
    </row>
    <row r="9" ht="25.85" customHeight="1" spans="2:7">
      <c r="B9" s="52">
        <v>0</v>
      </c>
      <c r="C9" s="52"/>
      <c r="D9" s="52"/>
      <c r="E9" s="52"/>
      <c r="F9" s="52"/>
      <c r="G9" s="52"/>
    </row>
  </sheetData>
  <mergeCells count="6">
    <mergeCell ref="B6:G6"/>
    <mergeCell ref="D7:F7"/>
    <mergeCell ref="B7:B8"/>
    <mergeCell ref="C7:C8"/>
    <mergeCell ref="G7:G8"/>
    <mergeCell ref="B2:G4"/>
  </mergeCells>
  <printOptions horizontalCentered="1"/>
  <pageMargins left="0.0777777777777778" right="0.0777777777777778" top="0.392361111111111"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2"/>
  <sheetViews>
    <sheetView workbookViewId="0">
      <selection activeCell="B2" sqref="B2:F3"/>
    </sheetView>
  </sheetViews>
  <sheetFormatPr defaultColWidth="9" defaultRowHeight="13.5" outlineLevelCol="5"/>
  <cols>
    <col min="1" max="1" width="0.408333333333333" customWidth="1"/>
    <col min="2" max="2" width="11.5333333333333" customWidth="1"/>
    <col min="3" max="3" width="36.5" customWidth="1"/>
    <col min="4" max="4" width="15.3333333333333" customWidth="1"/>
    <col min="5" max="5" width="14.7916666666667" customWidth="1"/>
    <col min="6" max="6" width="15.3333333333333" customWidth="1"/>
  </cols>
  <sheetData>
    <row r="1" ht="16.35" customHeight="1" spans="1:6">
      <c r="A1" s="9"/>
      <c r="B1" s="42" t="s">
        <v>115</v>
      </c>
      <c r="C1" s="41"/>
      <c r="D1" s="41"/>
      <c r="E1" s="41"/>
      <c r="F1" s="41"/>
    </row>
    <row r="2" ht="25" customHeight="1" spans="2:6">
      <c r="B2" s="43" t="s">
        <v>116</v>
      </c>
      <c r="C2" s="43"/>
      <c r="D2" s="43"/>
      <c r="E2" s="43"/>
      <c r="F2" s="43"/>
    </row>
    <row r="3" ht="26.7" customHeight="1" spans="2:6">
      <c r="B3" s="43"/>
      <c r="C3" s="43"/>
      <c r="D3" s="43"/>
      <c r="E3" s="43"/>
      <c r="F3" s="43"/>
    </row>
    <row r="4" ht="16.35" customHeight="1" spans="2:6">
      <c r="B4" s="41"/>
      <c r="C4" s="41"/>
      <c r="D4" s="41"/>
      <c r="E4" s="41"/>
      <c r="F4" s="41"/>
    </row>
    <row r="5" ht="21.55" customHeight="1" spans="2:6">
      <c r="B5" s="41"/>
      <c r="C5" s="41"/>
      <c r="D5" s="41"/>
      <c r="E5" s="41"/>
      <c r="F5" s="17" t="s">
        <v>2</v>
      </c>
    </row>
    <row r="6" ht="33.6" customHeight="1" spans="2:6">
      <c r="B6" s="44" t="s">
        <v>30</v>
      </c>
      <c r="C6" s="44" t="s">
        <v>31</v>
      </c>
      <c r="D6" s="44" t="s">
        <v>117</v>
      </c>
      <c r="E6" s="44"/>
      <c r="F6" s="44"/>
    </row>
    <row r="7" ht="31.05" customHeight="1" spans="2:6">
      <c r="B7" s="44"/>
      <c r="C7" s="44"/>
      <c r="D7" s="44" t="s">
        <v>32</v>
      </c>
      <c r="E7" s="44" t="s">
        <v>33</v>
      </c>
      <c r="F7" s="44" t="s">
        <v>34</v>
      </c>
    </row>
    <row r="8" ht="20.7" customHeight="1" spans="2:6">
      <c r="B8" s="45" t="s">
        <v>7</v>
      </c>
      <c r="C8" s="45"/>
      <c r="D8" s="14"/>
      <c r="E8" s="14"/>
      <c r="F8" s="14"/>
    </row>
    <row r="9" ht="16.35" customHeight="1" spans="2:6">
      <c r="B9" s="46"/>
      <c r="C9" s="47"/>
      <c r="D9" s="16"/>
      <c r="E9" s="16"/>
      <c r="F9" s="16"/>
    </row>
    <row r="10" ht="16.35" customHeight="1" spans="2:6">
      <c r="B10" s="48" t="s">
        <v>118</v>
      </c>
      <c r="C10" s="49" t="s">
        <v>118</v>
      </c>
      <c r="D10" s="16"/>
      <c r="E10" s="16"/>
      <c r="F10" s="16"/>
    </row>
    <row r="11" ht="16.35" customHeight="1" spans="2:6">
      <c r="B11" s="48" t="s">
        <v>119</v>
      </c>
      <c r="C11" s="49" t="s">
        <v>119</v>
      </c>
      <c r="D11" s="16"/>
      <c r="E11" s="16"/>
      <c r="F11" s="16"/>
    </row>
    <row r="12" ht="16.35" customHeight="1" spans="2:6">
      <c r="B12" s="9" t="s">
        <v>120</v>
      </c>
      <c r="C12" s="9"/>
      <c r="D12" s="9"/>
      <c r="E12" s="9"/>
      <c r="F12" s="9"/>
    </row>
  </sheetData>
  <mergeCells count="6">
    <mergeCell ref="D6:F6"/>
    <mergeCell ref="B8:C8"/>
    <mergeCell ref="B12:F12"/>
    <mergeCell ref="B6:B7"/>
    <mergeCell ref="C6:C7"/>
    <mergeCell ref="B2:F3"/>
  </mergeCells>
  <printOptions horizontalCentered="1"/>
  <pageMargins left="0.0777777777777778" right="0.0777777777777778" top="0.392361111111111" bottom="0.0777777777777778"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C2" sqref="C2:F3"/>
    </sheetView>
  </sheetViews>
  <sheetFormatPr defaultColWidth="9" defaultRowHeight="13.5" outlineLevelCol="5"/>
  <cols>
    <col min="1" max="1" width="0.816666666666667" customWidth="1"/>
    <col min="2" max="2" width="0.133333333333333" customWidth="1"/>
    <col min="3" max="3" width="26.0583333333333" customWidth="1"/>
    <col min="4" max="4" width="16.825" customWidth="1"/>
    <col min="5" max="5" width="26.6" customWidth="1"/>
    <col min="6" max="6" width="17.3666666666667" customWidth="1"/>
    <col min="7" max="8" width="9.76666666666667" customWidth="1"/>
  </cols>
  <sheetData>
    <row r="1" ht="16.35" customHeight="1" spans="1:3">
      <c r="A1" s="9"/>
      <c r="C1" s="10" t="s">
        <v>121</v>
      </c>
    </row>
    <row r="2" ht="16.35" customHeight="1" spans="3:6">
      <c r="C2" s="18" t="s">
        <v>122</v>
      </c>
      <c r="D2" s="18"/>
      <c r="E2" s="18"/>
      <c r="F2" s="18"/>
    </row>
    <row r="3" ht="16.35" customHeight="1" spans="3:6">
      <c r="C3" s="18"/>
      <c r="D3" s="18"/>
      <c r="E3" s="18"/>
      <c r="F3" s="18"/>
    </row>
    <row r="4" ht="16.35" customHeight="1"/>
    <row r="5" ht="23.25" customHeight="1" spans="6:6">
      <c r="F5" s="37" t="s">
        <v>2</v>
      </c>
    </row>
    <row r="6" ht="34.5" customHeight="1" spans="3:6">
      <c r="C6" s="38" t="s">
        <v>3</v>
      </c>
      <c r="D6" s="38"/>
      <c r="E6" s="38" t="s">
        <v>4</v>
      </c>
      <c r="F6" s="38"/>
    </row>
    <row r="7" ht="32.75" customHeight="1" spans="3:6">
      <c r="C7" s="38" t="s">
        <v>5</v>
      </c>
      <c r="D7" s="38" t="s">
        <v>6</v>
      </c>
      <c r="E7" s="38" t="s">
        <v>5</v>
      </c>
      <c r="F7" s="38" t="s">
        <v>6</v>
      </c>
    </row>
    <row r="8" ht="25" customHeight="1" spans="3:6">
      <c r="C8" s="39" t="s">
        <v>7</v>
      </c>
      <c r="D8" s="40">
        <v>121.65</v>
      </c>
      <c r="E8" s="39" t="s">
        <v>7</v>
      </c>
      <c r="F8" s="40">
        <v>121.65</v>
      </c>
    </row>
    <row r="9" ht="20.7" customHeight="1" spans="2:6">
      <c r="B9" s="41" t="s">
        <v>123</v>
      </c>
      <c r="C9" s="24" t="s">
        <v>13</v>
      </c>
      <c r="D9" s="40">
        <v>121.65</v>
      </c>
      <c r="E9" s="24" t="s">
        <v>14</v>
      </c>
      <c r="F9" s="40">
        <v>9.61</v>
      </c>
    </row>
    <row r="10" ht="20.7" customHeight="1" spans="2:6">
      <c r="B10" s="41"/>
      <c r="C10" s="24" t="s">
        <v>15</v>
      </c>
      <c r="D10" s="40"/>
      <c r="E10" s="24" t="s">
        <v>16</v>
      </c>
      <c r="F10" s="40">
        <v>107.24</v>
      </c>
    </row>
    <row r="11" ht="20.7" customHeight="1" spans="2:6">
      <c r="B11" s="41"/>
      <c r="C11" s="24" t="s">
        <v>17</v>
      </c>
      <c r="D11" s="40"/>
      <c r="E11" s="24" t="s">
        <v>18</v>
      </c>
      <c r="F11" s="40">
        <v>4.8</v>
      </c>
    </row>
    <row r="12" ht="20.7" customHeight="1" spans="2:6">
      <c r="B12" s="41"/>
      <c r="C12" s="24" t="s">
        <v>124</v>
      </c>
      <c r="D12" s="40"/>
      <c r="E12" s="24"/>
      <c r="F12" s="40"/>
    </row>
    <row r="13" ht="20.7" customHeight="1" spans="2:6">
      <c r="B13" s="41"/>
      <c r="C13" s="24" t="s">
        <v>125</v>
      </c>
      <c r="D13" s="40"/>
      <c r="E13" s="24"/>
      <c r="F13" s="40"/>
    </row>
    <row r="14" ht="20.7" customHeight="1" spans="2:6">
      <c r="B14" s="41"/>
      <c r="C14" s="24" t="s">
        <v>126</v>
      </c>
      <c r="D14" s="40"/>
      <c r="E14" s="24"/>
      <c r="F14" s="40"/>
    </row>
    <row r="15" ht="20.7" customHeight="1" spans="2:6">
      <c r="B15" s="41"/>
      <c r="C15" s="24" t="s">
        <v>127</v>
      </c>
      <c r="D15" s="40"/>
      <c r="E15" s="24"/>
      <c r="F15" s="40"/>
    </row>
    <row r="16" ht="20.7" customHeight="1" spans="2:6">
      <c r="B16" s="41"/>
      <c r="C16" s="24" t="s">
        <v>128</v>
      </c>
      <c r="D16" s="40"/>
      <c r="E16" s="24"/>
      <c r="F16" s="40"/>
    </row>
    <row r="17" ht="20.7" customHeight="1" spans="2:6">
      <c r="B17" s="41"/>
      <c r="C17" s="24" t="s">
        <v>129</v>
      </c>
      <c r="D17" s="40"/>
      <c r="E17" s="24"/>
      <c r="F17" s="40"/>
    </row>
  </sheetData>
  <mergeCells count="3">
    <mergeCell ref="C6:D6"/>
    <mergeCell ref="E6:F6"/>
    <mergeCell ref="C2:F3"/>
  </mergeCells>
  <printOptions horizontalCentered="1"/>
  <pageMargins left="0.0777777777777778" right="0.0777777777777778" top="0.392361111111111" bottom="0.0777777777777778"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21"/>
  <sheetViews>
    <sheetView workbookViewId="0">
      <selection activeCell="B2" sqref="B2:M3"/>
    </sheetView>
  </sheetViews>
  <sheetFormatPr defaultColWidth="9" defaultRowHeight="13.5"/>
  <cols>
    <col min="1" max="1" width="0.408333333333333" customWidth="1"/>
    <col min="2" max="2" width="10.0416666666667" customWidth="1"/>
    <col min="3" max="3" width="29.9916666666667" customWidth="1"/>
    <col min="4" max="4" width="11.5333333333333" customWidth="1"/>
    <col min="5" max="5" width="9.76666666666667" customWidth="1"/>
    <col min="6" max="6" width="10.5833333333333" customWidth="1"/>
    <col min="7" max="7" width="11.125" customWidth="1"/>
    <col min="8" max="8" width="10.5833333333333" customWidth="1"/>
    <col min="9" max="9" width="10.8583333333333" customWidth="1"/>
    <col min="10" max="10" width="10.7166666666667" customWidth="1"/>
    <col min="11" max="11" width="10.45" customWidth="1"/>
    <col min="12" max="12" width="11.4" customWidth="1"/>
    <col min="13" max="13" width="11.5333333333333" customWidth="1"/>
  </cols>
  <sheetData>
    <row r="1" ht="16.35" customHeight="1" spans="1:2">
      <c r="A1" s="9"/>
      <c r="B1" s="10" t="s">
        <v>130</v>
      </c>
    </row>
    <row r="2" ht="16.35" customHeight="1" spans="2:13">
      <c r="B2" s="18" t="s">
        <v>131</v>
      </c>
      <c r="C2" s="18"/>
      <c r="D2" s="18"/>
      <c r="E2" s="18"/>
      <c r="F2" s="18"/>
      <c r="G2" s="18"/>
      <c r="H2" s="18"/>
      <c r="I2" s="18"/>
      <c r="J2" s="18"/>
      <c r="K2" s="18"/>
      <c r="L2" s="18"/>
      <c r="M2" s="18"/>
    </row>
    <row r="3" ht="16.35" customHeight="1" spans="2:13">
      <c r="B3" s="18"/>
      <c r="C3" s="18"/>
      <c r="D3" s="18"/>
      <c r="E3" s="18"/>
      <c r="F3" s="18"/>
      <c r="G3" s="18"/>
      <c r="H3" s="18"/>
      <c r="I3" s="18"/>
      <c r="J3" s="18"/>
      <c r="K3" s="18"/>
      <c r="L3" s="18"/>
      <c r="M3" s="18"/>
    </row>
    <row r="4" ht="16.35" customHeight="1"/>
    <row r="5" ht="22.4" customHeight="1" spans="13:13">
      <c r="M5" s="17" t="s">
        <v>2</v>
      </c>
    </row>
    <row r="6" ht="36.2" customHeight="1" spans="2:13">
      <c r="B6" s="28" t="s">
        <v>132</v>
      </c>
      <c r="C6" s="28"/>
      <c r="D6" s="28" t="s">
        <v>32</v>
      </c>
      <c r="E6" s="29" t="s">
        <v>133</v>
      </c>
      <c r="F6" s="29" t="s">
        <v>134</v>
      </c>
      <c r="G6" s="29" t="s">
        <v>135</v>
      </c>
      <c r="H6" s="29" t="s">
        <v>136</v>
      </c>
      <c r="I6" s="29" t="s">
        <v>137</v>
      </c>
      <c r="J6" s="29" t="s">
        <v>138</v>
      </c>
      <c r="K6" s="29" t="s">
        <v>139</v>
      </c>
      <c r="L6" s="29" t="s">
        <v>140</v>
      </c>
      <c r="M6" s="29" t="s">
        <v>141</v>
      </c>
    </row>
    <row r="7" ht="30.15" customHeight="1" spans="2:13">
      <c r="B7" s="28" t="s">
        <v>62</v>
      </c>
      <c r="C7" s="28" t="s">
        <v>31</v>
      </c>
      <c r="D7" s="28"/>
      <c r="E7" s="29"/>
      <c r="F7" s="29"/>
      <c r="G7" s="29"/>
      <c r="H7" s="29"/>
      <c r="I7" s="29"/>
      <c r="J7" s="29"/>
      <c r="K7" s="29"/>
      <c r="L7" s="29"/>
      <c r="M7" s="29"/>
    </row>
    <row r="8" ht="20.7" customHeight="1" spans="2:13">
      <c r="B8" s="30" t="s">
        <v>7</v>
      </c>
      <c r="C8" s="30"/>
      <c r="D8" s="31">
        <f>E8</f>
        <v>121.65</v>
      </c>
      <c r="E8" s="31">
        <f>E9+E13+E19</f>
        <v>121.65</v>
      </c>
      <c r="F8" s="31"/>
      <c r="G8" s="31"/>
      <c r="H8" s="31"/>
      <c r="I8" s="31"/>
      <c r="J8" s="31"/>
      <c r="K8" s="31"/>
      <c r="L8" s="31"/>
      <c r="M8" s="31"/>
    </row>
    <row r="9" ht="20.7" customHeight="1" spans="2:13">
      <c r="B9" s="32" t="s">
        <v>35</v>
      </c>
      <c r="C9" s="33" t="s">
        <v>14</v>
      </c>
      <c r="D9" s="34">
        <v>9.61</v>
      </c>
      <c r="E9" s="34">
        <v>9.61</v>
      </c>
      <c r="F9" s="34"/>
      <c r="G9" s="34"/>
      <c r="H9" s="34"/>
      <c r="I9" s="34"/>
      <c r="J9" s="34"/>
      <c r="K9" s="34"/>
      <c r="L9" s="34"/>
      <c r="M9" s="34"/>
    </row>
    <row r="10" ht="18.1" customHeight="1" spans="2:13">
      <c r="B10" s="35" t="s">
        <v>142</v>
      </c>
      <c r="C10" s="36" t="s">
        <v>143</v>
      </c>
      <c r="D10" s="34">
        <v>9.61</v>
      </c>
      <c r="E10" s="34">
        <v>9.61</v>
      </c>
      <c r="F10" s="34"/>
      <c r="G10" s="34"/>
      <c r="H10" s="34"/>
      <c r="I10" s="34"/>
      <c r="J10" s="34"/>
      <c r="K10" s="34"/>
      <c r="L10" s="34"/>
      <c r="M10" s="34"/>
    </row>
    <row r="11" ht="19.8" customHeight="1" spans="2:13">
      <c r="B11" s="35" t="s">
        <v>144</v>
      </c>
      <c r="C11" s="36" t="s">
        <v>145</v>
      </c>
      <c r="D11" s="34">
        <v>6.4</v>
      </c>
      <c r="E11" s="34">
        <v>6.4</v>
      </c>
      <c r="F11" s="34"/>
      <c r="G11" s="34"/>
      <c r="H11" s="34"/>
      <c r="I11" s="34"/>
      <c r="J11" s="34"/>
      <c r="K11" s="34"/>
      <c r="L11" s="34"/>
      <c r="M11" s="34"/>
    </row>
    <row r="12" ht="19.8" customHeight="1" spans="2:13">
      <c r="B12" s="35" t="s">
        <v>146</v>
      </c>
      <c r="C12" s="36" t="s">
        <v>147</v>
      </c>
      <c r="D12" s="34">
        <v>3.2</v>
      </c>
      <c r="E12" s="34">
        <v>3.2</v>
      </c>
      <c r="F12" s="34"/>
      <c r="G12" s="34"/>
      <c r="H12" s="34"/>
      <c r="I12" s="34"/>
      <c r="J12" s="34"/>
      <c r="K12" s="34"/>
      <c r="L12" s="34"/>
      <c r="M12" s="34"/>
    </row>
    <row r="13" ht="20.7" customHeight="1" spans="2:13">
      <c r="B13" s="32" t="s">
        <v>42</v>
      </c>
      <c r="C13" s="33" t="s">
        <v>16</v>
      </c>
      <c r="D13" s="34">
        <v>111.11</v>
      </c>
      <c r="E13" s="34">
        <f>E14+E16</f>
        <v>107.24</v>
      </c>
      <c r="F13" s="34"/>
      <c r="G13" s="34"/>
      <c r="H13" s="34"/>
      <c r="I13" s="34"/>
      <c r="J13" s="34"/>
      <c r="K13" s="34"/>
      <c r="L13" s="34"/>
      <c r="M13" s="34"/>
    </row>
    <row r="14" ht="18.1" customHeight="1" spans="2:13">
      <c r="B14" s="35" t="s">
        <v>148</v>
      </c>
      <c r="C14" s="36" t="s">
        <v>149</v>
      </c>
      <c r="D14" s="34">
        <v>102.48</v>
      </c>
      <c r="E14" s="34">
        <v>102.48</v>
      </c>
      <c r="F14" s="34"/>
      <c r="G14" s="34"/>
      <c r="H14" s="34"/>
      <c r="I14" s="34"/>
      <c r="J14" s="34"/>
      <c r="K14" s="34"/>
      <c r="L14" s="34"/>
      <c r="M14" s="34"/>
    </row>
    <row r="15" ht="19.8" customHeight="1" spans="2:13">
      <c r="B15" s="35" t="s">
        <v>150</v>
      </c>
      <c r="C15" s="36" t="s">
        <v>151</v>
      </c>
      <c r="D15" s="34">
        <v>102.48</v>
      </c>
      <c r="E15" s="34">
        <v>102.48</v>
      </c>
      <c r="F15" s="34"/>
      <c r="G15" s="34"/>
      <c r="H15" s="34"/>
      <c r="I15" s="34"/>
      <c r="J15" s="34"/>
      <c r="K15" s="34"/>
      <c r="L15" s="34"/>
      <c r="M15" s="34"/>
    </row>
    <row r="16" ht="18.1" customHeight="1" spans="2:13">
      <c r="B16" s="35" t="s">
        <v>152</v>
      </c>
      <c r="C16" s="36" t="s">
        <v>153</v>
      </c>
      <c r="D16" s="34">
        <v>4.76</v>
      </c>
      <c r="E16" s="34">
        <v>4.76</v>
      </c>
      <c r="F16" s="34"/>
      <c r="G16" s="34"/>
      <c r="H16" s="34"/>
      <c r="I16" s="34"/>
      <c r="J16" s="34"/>
      <c r="K16" s="34"/>
      <c r="L16" s="34"/>
      <c r="M16" s="34"/>
    </row>
    <row r="17" ht="19.8" customHeight="1" spans="2:13">
      <c r="B17" s="35" t="s">
        <v>154</v>
      </c>
      <c r="C17" s="36" t="s">
        <v>155</v>
      </c>
      <c r="D17" s="34">
        <v>3.8</v>
      </c>
      <c r="E17" s="34">
        <v>3.8</v>
      </c>
      <c r="F17" s="34"/>
      <c r="G17" s="34"/>
      <c r="H17" s="34"/>
      <c r="I17" s="34"/>
      <c r="J17" s="34"/>
      <c r="K17" s="34"/>
      <c r="L17" s="34"/>
      <c r="M17" s="34"/>
    </row>
    <row r="18" ht="19.8" customHeight="1" spans="2:13">
      <c r="B18" s="35" t="s">
        <v>156</v>
      </c>
      <c r="C18" s="36" t="s">
        <v>157</v>
      </c>
      <c r="D18" s="34">
        <v>0.96</v>
      </c>
      <c r="E18" s="34">
        <v>0.96</v>
      </c>
      <c r="F18" s="34"/>
      <c r="G18" s="34"/>
      <c r="H18" s="34"/>
      <c r="I18" s="34"/>
      <c r="J18" s="34"/>
      <c r="K18" s="34"/>
      <c r="L18" s="34"/>
      <c r="M18" s="34"/>
    </row>
    <row r="19" ht="20.7" customHeight="1" spans="2:13">
      <c r="B19" s="32" t="s">
        <v>53</v>
      </c>
      <c r="C19" s="33" t="s">
        <v>18</v>
      </c>
      <c r="D19" s="34">
        <v>4.8</v>
      </c>
      <c r="E19" s="34">
        <v>4.8</v>
      </c>
      <c r="F19" s="34"/>
      <c r="G19" s="34"/>
      <c r="H19" s="34"/>
      <c r="I19" s="34"/>
      <c r="J19" s="34"/>
      <c r="K19" s="34"/>
      <c r="L19" s="34"/>
      <c r="M19" s="34"/>
    </row>
    <row r="20" ht="18.1" customHeight="1" spans="2:13">
      <c r="B20" s="35" t="s">
        <v>158</v>
      </c>
      <c r="C20" s="36" t="s">
        <v>159</v>
      </c>
      <c r="D20" s="34">
        <v>4.8</v>
      </c>
      <c r="E20" s="34">
        <v>4.8</v>
      </c>
      <c r="F20" s="34"/>
      <c r="G20" s="34"/>
      <c r="H20" s="34"/>
      <c r="I20" s="34"/>
      <c r="J20" s="34"/>
      <c r="K20" s="34"/>
      <c r="L20" s="34"/>
      <c r="M20" s="34"/>
    </row>
    <row r="21" ht="19.8" customHeight="1" spans="2:13">
      <c r="B21" s="35" t="s">
        <v>160</v>
      </c>
      <c r="C21" s="36" t="s">
        <v>161</v>
      </c>
      <c r="D21" s="34">
        <v>4.8</v>
      </c>
      <c r="E21" s="34">
        <v>4.8</v>
      </c>
      <c r="F21" s="34"/>
      <c r="G21" s="34"/>
      <c r="H21" s="34"/>
      <c r="I21" s="34"/>
      <c r="J21" s="34"/>
      <c r="K21" s="34"/>
      <c r="L21" s="34"/>
      <c r="M21" s="34"/>
    </row>
  </sheetData>
  <mergeCells count="13">
    <mergeCell ref="B6:C6"/>
    <mergeCell ref="B8:C8"/>
    <mergeCell ref="D6:D7"/>
    <mergeCell ref="E6:E7"/>
    <mergeCell ref="F6:F7"/>
    <mergeCell ref="G6:G7"/>
    <mergeCell ref="H6:H7"/>
    <mergeCell ref="I6:I7"/>
    <mergeCell ref="J6:J7"/>
    <mergeCell ref="K6:K7"/>
    <mergeCell ref="L6:L7"/>
    <mergeCell ref="M6:M7"/>
    <mergeCell ref="B2:M3"/>
  </mergeCells>
  <printOptions horizontalCentered="1"/>
  <pageMargins left="0.117361111111111" right="0.117361111111111" top="0.392361111111111"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20"/>
  <sheetViews>
    <sheetView workbookViewId="0">
      <selection activeCell="B2" sqref="B2:F3"/>
    </sheetView>
  </sheetViews>
  <sheetFormatPr defaultColWidth="9" defaultRowHeight="13.5" outlineLevelCol="5"/>
  <cols>
    <col min="1" max="1" width="0.541666666666667" customWidth="1"/>
    <col min="2" max="2" width="16.2833333333333" customWidth="1"/>
    <col min="3" max="3" width="39.5" customWidth="1"/>
    <col min="4" max="4" width="17.9083333333333" customWidth="1"/>
    <col min="5" max="5" width="17.3666666666667" customWidth="1"/>
    <col min="6" max="6" width="15.4666666666667" customWidth="1"/>
  </cols>
  <sheetData>
    <row r="1" ht="16.35" customHeight="1" spans="1:2">
      <c r="A1" s="9"/>
      <c r="B1" s="10" t="s">
        <v>162</v>
      </c>
    </row>
    <row r="2" ht="16.35" customHeight="1" spans="2:6">
      <c r="B2" s="18" t="s">
        <v>163</v>
      </c>
      <c r="C2" s="18"/>
      <c r="D2" s="18"/>
      <c r="E2" s="18"/>
      <c r="F2" s="18"/>
    </row>
    <row r="3" ht="16.35" customHeight="1" spans="2:6">
      <c r="B3" s="18"/>
      <c r="C3" s="18"/>
      <c r="D3" s="18"/>
      <c r="E3" s="18"/>
      <c r="F3" s="18"/>
    </row>
    <row r="4" ht="16.35" customHeight="1" spans="2:6">
      <c r="B4" s="2"/>
      <c r="C4" s="2"/>
      <c r="D4" s="2"/>
      <c r="E4" s="2"/>
      <c r="F4" s="2"/>
    </row>
    <row r="5" ht="18.95" customHeight="1" spans="2:6">
      <c r="B5" s="2"/>
      <c r="C5" s="2"/>
      <c r="D5" s="2"/>
      <c r="E5" s="2"/>
      <c r="F5" s="19" t="s">
        <v>2</v>
      </c>
    </row>
    <row r="6" ht="31.9" customHeight="1" spans="2:6">
      <c r="B6" s="20" t="s">
        <v>62</v>
      </c>
      <c r="C6" s="20" t="s">
        <v>31</v>
      </c>
      <c r="D6" s="20" t="s">
        <v>32</v>
      </c>
      <c r="E6" s="20" t="s">
        <v>164</v>
      </c>
      <c r="F6" s="20" t="s">
        <v>165</v>
      </c>
    </row>
    <row r="7" ht="23.25" customHeight="1" spans="2:6">
      <c r="B7" s="21" t="s">
        <v>7</v>
      </c>
      <c r="C7" s="21"/>
      <c r="D7" s="22">
        <f>E7+F7</f>
        <v>121.65</v>
      </c>
      <c r="E7" s="22">
        <f>E8+E12+E18</f>
        <v>110.65</v>
      </c>
      <c r="F7" s="22">
        <f>F8+F12+F18</f>
        <v>11</v>
      </c>
    </row>
    <row r="8" ht="21.55" customHeight="1" spans="2:6">
      <c r="B8" s="23" t="s">
        <v>35</v>
      </c>
      <c r="C8" s="24" t="s">
        <v>14</v>
      </c>
      <c r="D8" s="25">
        <v>9.61</v>
      </c>
      <c r="E8" s="25">
        <v>9.61</v>
      </c>
      <c r="F8" s="25"/>
    </row>
    <row r="9" ht="20.7" customHeight="1" spans="2:6">
      <c r="B9" s="26" t="s">
        <v>166</v>
      </c>
      <c r="C9" s="27" t="s">
        <v>167</v>
      </c>
      <c r="D9" s="25">
        <v>9.61</v>
      </c>
      <c r="E9" s="25">
        <v>9.61</v>
      </c>
      <c r="F9" s="25"/>
    </row>
    <row r="10" ht="20.7" customHeight="1" spans="2:6">
      <c r="B10" s="26" t="s">
        <v>168</v>
      </c>
      <c r="C10" s="27" t="s">
        <v>169</v>
      </c>
      <c r="D10" s="25">
        <v>6.4</v>
      </c>
      <c r="E10" s="25">
        <v>6.4</v>
      </c>
      <c r="F10" s="25"/>
    </row>
    <row r="11" ht="20.7" customHeight="1" spans="2:6">
      <c r="B11" s="26" t="s">
        <v>170</v>
      </c>
      <c r="C11" s="27" t="s">
        <v>171</v>
      </c>
      <c r="D11" s="25">
        <v>3.2</v>
      </c>
      <c r="E11" s="25">
        <v>3.2</v>
      </c>
      <c r="F11" s="25"/>
    </row>
    <row r="12" ht="21.55" customHeight="1" spans="2:6">
      <c r="B12" s="23" t="s">
        <v>42</v>
      </c>
      <c r="C12" s="24" t="s">
        <v>16</v>
      </c>
      <c r="D12" s="25">
        <v>111.11</v>
      </c>
      <c r="E12" s="25">
        <v>96.24</v>
      </c>
      <c r="F12" s="25">
        <v>11</v>
      </c>
    </row>
    <row r="13" ht="20.7" customHeight="1" spans="2:6">
      <c r="B13" s="26" t="s">
        <v>172</v>
      </c>
      <c r="C13" s="27" t="s">
        <v>173</v>
      </c>
      <c r="D13" s="25">
        <v>102.48</v>
      </c>
      <c r="E13" s="25">
        <v>91.48</v>
      </c>
      <c r="F13" s="25">
        <v>11</v>
      </c>
    </row>
    <row r="14" ht="20.7" customHeight="1" spans="2:6">
      <c r="B14" s="26" t="s">
        <v>174</v>
      </c>
      <c r="C14" s="27" t="s">
        <v>175</v>
      </c>
      <c r="D14" s="25">
        <v>102.48</v>
      </c>
      <c r="E14" s="25">
        <v>91.48</v>
      </c>
      <c r="F14" s="25">
        <v>11</v>
      </c>
    </row>
    <row r="15" ht="20.7" customHeight="1" spans="2:6">
      <c r="B15" s="26" t="s">
        <v>176</v>
      </c>
      <c r="C15" s="27" t="s">
        <v>177</v>
      </c>
      <c r="D15" s="25">
        <v>4.76</v>
      </c>
      <c r="E15" s="25">
        <v>4.76</v>
      </c>
      <c r="F15" s="25"/>
    </row>
    <row r="16" ht="20.7" customHeight="1" spans="2:6">
      <c r="B16" s="26" t="s">
        <v>178</v>
      </c>
      <c r="C16" s="27" t="s">
        <v>179</v>
      </c>
      <c r="D16" s="25">
        <v>3.8</v>
      </c>
      <c r="E16" s="25">
        <v>3.8</v>
      </c>
      <c r="F16" s="25"/>
    </row>
    <row r="17" ht="20.7" customHeight="1" spans="2:6">
      <c r="B17" s="26" t="s">
        <v>180</v>
      </c>
      <c r="C17" s="27" t="s">
        <v>181</v>
      </c>
      <c r="D17" s="25">
        <v>0.96</v>
      </c>
      <c r="E17" s="25">
        <v>0.96</v>
      </c>
      <c r="F17" s="25"/>
    </row>
    <row r="18" ht="21.55" customHeight="1" spans="2:6">
      <c r="B18" s="23" t="s">
        <v>53</v>
      </c>
      <c r="C18" s="24" t="s">
        <v>18</v>
      </c>
      <c r="D18" s="25">
        <v>4.8</v>
      </c>
      <c r="E18" s="25">
        <v>4.8</v>
      </c>
      <c r="F18" s="25"/>
    </row>
    <row r="19" ht="20.7" customHeight="1" spans="2:6">
      <c r="B19" s="26" t="s">
        <v>182</v>
      </c>
      <c r="C19" s="27" t="s">
        <v>183</v>
      </c>
      <c r="D19" s="25">
        <v>4.8</v>
      </c>
      <c r="E19" s="25">
        <v>4.8</v>
      </c>
      <c r="F19" s="25"/>
    </row>
    <row r="20" ht="20.7" customHeight="1" spans="2:6">
      <c r="B20" s="26" t="s">
        <v>184</v>
      </c>
      <c r="C20" s="27" t="s">
        <v>185</v>
      </c>
      <c r="D20" s="25">
        <v>4.8</v>
      </c>
      <c r="E20" s="25">
        <v>4.8</v>
      </c>
      <c r="F20" s="25"/>
    </row>
  </sheetData>
  <mergeCells count="2">
    <mergeCell ref="B7:C7"/>
    <mergeCell ref="B2:F3"/>
  </mergeCells>
  <printOptions horizontalCentered="1"/>
  <pageMargins left="0.0777777777777778" right="0.0777777777777778" top="0.392361111111111"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8"/>
  <sheetViews>
    <sheetView workbookViewId="0">
      <selection activeCell="G15" sqref="G15"/>
    </sheetView>
  </sheetViews>
  <sheetFormatPr defaultColWidth="9" defaultRowHeight="13.5" outlineLevelRow="7"/>
  <cols>
    <col min="1" max="1" width="0.408333333333333" customWidth="1"/>
    <col min="2" max="2" width="9.225" customWidth="1"/>
    <col min="3" max="3" width="12.075" customWidth="1"/>
    <col min="4" max="4" width="11.4" customWidth="1"/>
    <col min="5" max="5" width="10.9916666666667" customWidth="1"/>
    <col min="6" max="6" width="12.2083333333333" customWidth="1"/>
    <col min="7" max="7" width="12.625" customWidth="1"/>
    <col min="8" max="8" width="11.4" customWidth="1"/>
    <col min="9" max="9" width="10.9916666666667" customWidth="1"/>
    <col min="10" max="10" width="11.125" customWidth="1"/>
    <col min="11" max="11" width="12.35" customWidth="1"/>
    <col min="12" max="13" width="11.8083333333333" customWidth="1"/>
  </cols>
  <sheetData>
    <row r="1" ht="17.25" customHeight="1" spans="1:13">
      <c r="A1" s="9"/>
      <c r="B1" s="10" t="s">
        <v>186</v>
      </c>
      <c r="C1" s="9"/>
      <c r="D1" s="9"/>
      <c r="E1" s="9"/>
      <c r="F1" s="9"/>
      <c r="G1" s="9"/>
      <c r="H1" s="9"/>
      <c r="I1" s="9"/>
      <c r="J1" s="9"/>
      <c r="K1" s="9"/>
      <c r="L1" s="9"/>
      <c r="M1" s="9"/>
    </row>
    <row r="2" ht="16.35" customHeight="1" spans="2:13">
      <c r="B2" s="11" t="s">
        <v>187</v>
      </c>
      <c r="C2" s="11"/>
      <c r="D2" s="11"/>
      <c r="E2" s="11"/>
      <c r="F2" s="11"/>
      <c r="G2" s="11"/>
      <c r="H2" s="11"/>
      <c r="I2" s="11"/>
      <c r="J2" s="11"/>
      <c r="K2" s="11"/>
      <c r="L2" s="11"/>
      <c r="M2" s="11"/>
    </row>
    <row r="3" ht="16.35" customHeight="1" spans="2:13">
      <c r="B3" s="11"/>
      <c r="C3" s="11"/>
      <c r="D3" s="11"/>
      <c r="E3" s="11"/>
      <c r="F3" s="11"/>
      <c r="G3" s="11"/>
      <c r="H3" s="11"/>
      <c r="I3" s="11"/>
      <c r="J3" s="11"/>
      <c r="K3" s="11"/>
      <c r="L3" s="11"/>
      <c r="M3" s="11"/>
    </row>
    <row r="4" ht="16.35" customHeight="1" spans="2:13">
      <c r="B4" s="9"/>
      <c r="C4" s="9"/>
      <c r="D4" s="9"/>
      <c r="E4" s="9"/>
      <c r="F4" s="9"/>
      <c r="G4" s="9"/>
      <c r="H4" s="9"/>
      <c r="I4" s="9"/>
      <c r="J4" s="9"/>
      <c r="K4" s="9"/>
      <c r="L4" s="9"/>
      <c r="M4" s="9"/>
    </row>
    <row r="5" ht="21.55" customHeight="1" spans="2:13">
      <c r="B5" s="9"/>
      <c r="C5" s="9"/>
      <c r="D5" s="9"/>
      <c r="E5" s="9"/>
      <c r="F5" s="9"/>
      <c r="G5" s="9"/>
      <c r="H5" s="9"/>
      <c r="I5" s="9"/>
      <c r="J5" s="9"/>
      <c r="K5" s="9"/>
      <c r="L5" s="9"/>
      <c r="M5" s="17" t="s">
        <v>2</v>
      </c>
    </row>
    <row r="6" ht="65.55" customHeight="1" spans="2:13">
      <c r="B6" s="12" t="s">
        <v>188</v>
      </c>
      <c r="C6" s="12" t="s">
        <v>5</v>
      </c>
      <c r="D6" s="12" t="s">
        <v>32</v>
      </c>
      <c r="E6" s="12" t="s">
        <v>133</v>
      </c>
      <c r="F6" s="12" t="s">
        <v>134</v>
      </c>
      <c r="G6" s="12" t="s">
        <v>135</v>
      </c>
      <c r="H6" s="12" t="s">
        <v>136</v>
      </c>
      <c r="I6" s="12" t="s">
        <v>137</v>
      </c>
      <c r="J6" s="12" t="s">
        <v>138</v>
      </c>
      <c r="K6" s="12" t="s">
        <v>139</v>
      </c>
      <c r="L6" s="12" t="s">
        <v>140</v>
      </c>
      <c r="M6" s="12" t="s">
        <v>141</v>
      </c>
    </row>
    <row r="7" ht="23.25" customHeight="1" spans="2:13">
      <c r="B7" s="13" t="s">
        <v>7</v>
      </c>
      <c r="C7" s="13"/>
      <c r="D7" s="14"/>
      <c r="E7" s="14"/>
      <c r="F7" s="14"/>
      <c r="G7" s="14"/>
      <c r="H7" s="14"/>
      <c r="I7" s="14"/>
      <c r="J7" s="14"/>
      <c r="K7" s="14"/>
      <c r="L7" s="14"/>
      <c r="M7" s="14"/>
    </row>
    <row r="8" ht="21.55" customHeight="1" spans="2:13">
      <c r="B8" s="15"/>
      <c r="C8" s="15"/>
      <c r="D8" s="16"/>
      <c r="E8" s="16"/>
      <c r="F8" s="16"/>
      <c r="G8" s="16"/>
      <c r="H8" s="16"/>
      <c r="I8" s="16"/>
      <c r="J8" s="16"/>
      <c r="K8" s="16"/>
      <c r="L8" s="16"/>
      <c r="M8" s="16"/>
    </row>
  </sheetData>
  <mergeCells count="2">
    <mergeCell ref="B7:C7"/>
    <mergeCell ref="B2:M3"/>
  </mergeCells>
  <printOptions horizontalCentered="1"/>
  <pageMargins left="0.195833333333333" right="0.195833333333333" top="0.392361111111111" bottom="0.07777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tabSelected="1" topLeftCell="A17" workbookViewId="0">
      <selection activeCell="B20" sqref="B20:L20"/>
    </sheetView>
  </sheetViews>
  <sheetFormatPr defaultColWidth="9" defaultRowHeight="13.5"/>
  <cols>
    <col min="1" max="1" width="13.3333333333333" customWidth="1"/>
    <col min="2" max="2" width="9.76666666666667" customWidth="1"/>
    <col min="3" max="3" width="10.9916666666667" customWidth="1"/>
    <col min="4" max="5" width="10.2583333333333" customWidth="1"/>
    <col min="6" max="11" width="5.125" customWidth="1"/>
    <col min="12" max="12" width="10.2583333333333" customWidth="1"/>
  </cols>
  <sheetData>
    <row r="1" ht="48.3" customHeight="1" spans="1:12">
      <c r="A1" s="1" t="s">
        <v>189</v>
      </c>
      <c r="B1" s="1"/>
      <c r="C1" s="1"/>
      <c r="D1" s="1"/>
      <c r="E1" s="1"/>
      <c r="F1" s="1"/>
      <c r="G1" s="1"/>
      <c r="H1" s="1"/>
      <c r="I1" s="1"/>
      <c r="J1" s="1"/>
      <c r="K1" s="1"/>
      <c r="L1" s="1"/>
    </row>
    <row r="2" ht="25.85" customHeight="1" spans="1:12">
      <c r="A2" s="2" t="s">
        <v>190</v>
      </c>
      <c r="B2" s="3" t="s">
        <v>191</v>
      </c>
      <c r="C2" s="3"/>
      <c r="D2" s="3"/>
      <c r="E2" s="3"/>
      <c r="F2" s="3"/>
      <c r="G2" s="3"/>
      <c r="H2" s="3"/>
      <c r="I2" s="3"/>
      <c r="J2" s="3"/>
      <c r="K2" s="7" t="s">
        <v>2</v>
      </c>
      <c r="L2" s="7"/>
    </row>
    <row r="3" ht="26.05" customHeight="1" spans="1:12">
      <c r="A3" s="4" t="s">
        <v>192</v>
      </c>
      <c r="B3" s="4" t="s">
        <v>193</v>
      </c>
      <c r="C3" s="4"/>
      <c r="D3" s="4"/>
      <c r="E3" s="4"/>
      <c r="F3" s="4"/>
      <c r="G3" s="4" t="s">
        <v>194</v>
      </c>
      <c r="H3" s="4"/>
      <c r="I3" s="8" t="s">
        <v>195</v>
      </c>
      <c r="J3" s="8"/>
      <c r="K3" s="8"/>
      <c r="L3" s="8"/>
    </row>
    <row r="4" ht="32.55" customHeight="1" spans="1:12">
      <c r="A4" s="4" t="s">
        <v>196</v>
      </c>
      <c r="B4" s="5">
        <v>7</v>
      </c>
      <c r="C4" s="5"/>
      <c r="D4" s="5"/>
      <c r="E4" s="5"/>
      <c r="F4" s="5"/>
      <c r="G4" s="4" t="s">
        <v>197</v>
      </c>
      <c r="H4" s="4"/>
      <c r="I4" s="5">
        <v>7</v>
      </c>
      <c r="J4" s="5"/>
      <c r="K4" s="5"/>
      <c r="L4" s="5"/>
    </row>
    <row r="5" ht="32.55" customHeight="1" spans="1:12">
      <c r="A5" s="4"/>
      <c r="B5" s="5"/>
      <c r="C5" s="5"/>
      <c r="D5" s="5"/>
      <c r="E5" s="5"/>
      <c r="F5" s="5"/>
      <c r="G5" s="4" t="s">
        <v>198</v>
      </c>
      <c r="H5" s="4"/>
      <c r="I5" s="5"/>
      <c r="J5" s="5"/>
      <c r="K5" s="5"/>
      <c r="L5" s="5"/>
    </row>
    <row r="6" ht="81.45" customHeight="1" spans="1:12">
      <c r="A6" s="4" t="s">
        <v>199</v>
      </c>
      <c r="B6" s="6"/>
      <c r="C6" s="6"/>
      <c r="D6" s="6"/>
      <c r="E6" s="6"/>
      <c r="F6" s="6"/>
      <c r="G6" s="6"/>
      <c r="H6" s="6"/>
      <c r="I6" s="6"/>
      <c r="J6" s="6"/>
      <c r="K6" s="6"/>
      <c r="L6" s="6"/>
    </row>
    <row r="7" ht="81.45" customHeight="1" spans="1:12">
      <c r="A7" s="4" t="s">
        <v>200</v>
      </c>
      <c r="B7" s="6"/>
      <c r="C7" s="6"/>
      <c r="D7" s="6"/>
      <c r="E7" s="6"/>
      <c r="F7" s="6"/>
      <c r="G7" s="6"/>
      <c r="H7" s="6"/>
      <c r="I7" s="6"/>
      <c r="J7" s="6"/>
      <c r="K7" s="6"/>
      <c r="L7" s="6"/>
    </row>
    <row r="8" ht="81.45" customHeight="1" spans="1:12">
      <c r="A8" s="4" t="s">
        <v>201</v>
      </c>
      <c r="B8" s="6" t="s">
        <v>202</v>
      </c>
      <c r="C8" s="6"/>
      <c r="D8" s="6"/>
      <c r="E8" s="6"/>
      <c r="F8" s="6"/>
      <c r="G8" s="6"/>
      <c r="H8" s="6"/>
      <c r="I8" s="6"/>
      <c r="J8" s="6"/>
      <c r="K8" s="6"/>
      <c r="L8" s="6"/>
    </row>
    <row r="9" ht="26.05" customHeight="1" spans="1:12">
      <c r="A9" s="4" t="s">
        <v>203</v>
      </c>
      <c r="B9" s="4" t="s">
        <v>204</v>
      </c>
      <c r="C9" s="4" t="s">
        <v>205</v>
      </c>
      <c r="D9" s="4" t="s">
        <v>206</v>
      </c>
      <c r="E9" s="4"/>
      <c r="F9" s="4" t="s">
        <v>207</v>
      </c>
      <c r="G9" s="4"/>
      <c r="H9" s="4" t="s">
        <v>208</v>
      </c>
      <c r="I9" s="4"/>
      <c r="J9" s="4" t="s">
        <v>209</v>
      </c>
      <c r="K9" s="4"/>
      <c r="L9" s="4" t="s">
        <v>210</v>
      </c>
    </row>
    <row r="10" ht="19.55" customHeight="1" spans="1:12">
      <c r="A10" s="4"/>
      <c r="B10" s="6"/>
      <c r="C10" s="6"/>
      <c r="D10" s="6" t="s">
        <v>211</v>
      </c>
      <c r="E10" s="6"/>
      <c r="F10" s="4" t="s">
        <v>212</v>
      </c>
      <c r="G10" s="4"/>
      <c r="H10" s="4" t="s">
        <v>213</v>
      </c>
      <c r="I10" s="4"/>
      <c r="J10" s="4" t="s">
        <v>214</v>
      </c>
      <c r="K10" s="4"/>
      <c r="L10" s="6" t="s">
        <v>215</v>
      </c>
    </row>
    <row r="11" ht="19.55" customHeight="1" spans="1:12">
      <c r="A11" s="4"/>
      <c r="B11" s="6"/>
      <c r="C11" s="6"/>
      <c r="D11" s="6" t="s">
        <v>216</v>
      </c>
      <c r="E11" s="6"/>
      <c r="F11" s="4" t="s">
        <v>217</v>
      </c>
      <c r="G11" s="4"/>
      <c r="H11" s="4" t="s">
        <v>218</v>
      </c>
      <c r="I11" s="4"/>
      <c r="J11" s="4" t="s">
        <v>219</v>
      </c>
      <c r="K11" s="4"/>
      <c r="L11" s="6" t="s">
        <v>220</v>
      </c>
    </row>
    <row r="12" ht="19.55" customHeight="1" spans="1:12">
      <c r="A12" s="4"/>
      <c r="B12" s="6"/>
      <c r="C12" s="6"/>
      <c r="D12" s="6" t="s">
        <v>221</v>
      </c>
      <c r="E12" s="6"/>
      <c r="F12" s="4" t="s">
        <v>212</v>
      </c>
      <c r="G12" s="4"/>
      <c r="H12" s="4" t="s">
        <v>222</v>
      </c>
      <c r="I12" s="4"/>
      <c r="J12" s="4" t="s">
        <v>219</v>
      </c>
      <c r="K12" s="4"/>
      <c r="L12" s="6" t="s">
        <v>223</v>
      </c>
    </row>
    <row r="13" ht="19.55" customHeight="1" spans="1:12">
      <c r="A13" s="4"/>
      <c r="B13" s="6"/>
      <c r="C13" s="6"/>
      <c r="D13" s="6" t="s">
        <v>224</v>
      </c>
      <c r="E13" s="6"/>
      <c r="F13" s="4" t="s">
        <v>212</v>
      </c>
      <c r="G13" s="4"/>
      <c r="H13" s="4" t="s">
        <v>225</v>
      </c>
      <c r="I13" s="4"/>
      <c r="J13" s="4" t="s">
        <v>226</v>
      </c>
      <c r="K13" s="4"/>
      <c r="L13" s="6" t="s">
        <v>227</v>
      </c>
    </row>
    <row r="14" ht="19.55" customHeight="1" spans="1:12">
      <c r="A14" s="4"/>
      <c r="B14" s="6"/>
      <c r="C14" s="6"/>
      <c r="D14" s="6" t="s">
        <v>228</v>
      </c>
      <c r="E14" s="6"/>
      <c r="F14" s="4" t="s">
        <v>212</v>
      </c>
      <c r="G14" s="4"/>
      <c r="H14" s="4" t="s">
        <v>218</v>
      </c>
      <c r="I14" s="4"/>
      <c r="J14" s="4" t="s">
        <v>226</v>
      </c>
      <c r="K14" s="4"/>
      <c r="L14" s="6" t="s">
        <v>229</v>
      </c>
    </row>
    <row r="15" ht="48.3" customHeight="1" spans="1:12">
      <c r="A15" s="1" t="s">
        <v>189</v>
      </c>
      <c r="B15" s="1"/>
      <c r="C15" s="1"/>
      <c r="D15" s="1"/>
      <c r="E15" s="1"/>
      <c r="F15" s="1"/>
      <c r="G15" s="1"/>
      <c r="H15" s="1"/>
      <c r="I15" s="1"/>
      <c r="J15" s="1"/>
      <c r="K15" s="1"/>
      <c r="L15" s="1"/>
    </row>
    <row r="16" ht="25.85" customHeight="1" spans="1:12">
      <c r="A16" s="2" t="s">
        <v>190</v>
      </c>
      <c r="B16" s="3" t="s">
        <v>191</v>
      </c>
      <c r="C16" s="3"/>
      <c r="D16" s="3"/>
      <c r="E16" s="3"/>
      <c r="F16" s="3"/>
      <c r="G16" s="3"/>
      <c r="H16" s="3"/>
      <c r="I16" s="3"/>
      <c r="J16" s="3"/>
      <c r="K16" s="7" t="s">
        <v>2</v>
      </c>
      <c r="L16" s="7"/>
    </row>
    <row r="17" ht="26.05" customHeight="1" spans="1:12">
      <c r="A17" s="4" t="s">
        <v>192</v>
      </c>
      <c r="B17" s="4" t="s">
        <v>230</v>
      </c>
      <c r="C17" s="4"/>
      <c r="D17" s="4"/>
      <c r="E17" s="4"/>
      <c r="F17" s="4"/>
      <c r="G17" s="4" t="s">
        <v>194</v>
      </c>
      <c r="H17" s="4"/>
      <c r="I17" s="8" t="s">
        <v>195</v>
      </c>
      <c r="J17" s="8"/>
      <c r="K17" s="8"/>
      <c r="L17" s="8"/>
    </row>
    <row r="18" ht="32.55" customHeight="1" spans="1:12">
      <c r="A18" s="4" t="s">
        <v>196</v>
      </c>
      <c r="B18" s="5">
        <v>4</v>
      </c>
      <c r="C18" s="5"/>
      <c r="D18" s="5"/>
      <c r="E18" s="5"/>
      <c r="F18" s="5"/>
      <c r="G18" s="4" t="s">
        <v>197</v>
      </c>
      <c r="H18" s="4"/>
      <c r="I18" s="5">
        <v>4</v>
      </c>
      <c r="J18" s="5"/>
      <c r="K18" s="5"/>
      <c r="L18" s="5"/>
    </row>
    <row r="19" ht="32.55" customHeight="1" spans="1:12">
      <c r="A19" s="4"/>
      <c r="B19" s="5"/>
      <c r="C19" s="5"/>
      <c r="D19" s="5"/>
      <c r="E19" s="5"/>
      <c r="F19" s="5"/>
      <c r="G19" s="4" t="s">
        <v>198</v>
      </c>
      <c r="H19" s="4"/>
      <c r="I19" s="5"/>
      <c r="J19" s="5"/>
      <c r="K19" s="5"/>
      <c r="L19" s="5"/>
    </row>
    <row r="20" ht="81.45" customHeight="1" spans="1:12">
      <c r="A20" s="4" t="s">
        <v>199</v>
      </c>
      <c r="B20" s="6"/>
      <c r="C20" s="6"/>
      <c r="D20" s="6"/>
      <c r="E20" s="6"/>
      <c r="F20" s="6"/>
      <c r="G20" s="6"/>
      <c r="H20" s="6"/>
      <c r="I20" s="6"/>
      <c r="J20" s="6"/>
      <c r="K20" s="6"/>
      <c r="L20" s="6"/>
    </row>
    <row r="21" ht="81.45" customHeight="1" spans="1:12">
      <c r="A21" s="4" t="s">
        <v>200</v>
      </c>
      <c r="B21" s="6"/>
      <c r="C21" s="6"/>
      <c r="D21" s="6"/>
      <c r="E21" s="6"/>
      <c r="F21" s="6"/>
      <c r="G21" s="6"/>
      <c r="H21" s="6"/>
      <c r="I21" s="6"/>
      <c r="J21" s="6"/>
      <c r="K21" s="6"/>
      <c r="L21" s="6"/>
    </row>
    <row r="22" ht="81.45" customHeight="1" spans="1:12">
      <c r="A22" s="4" t="s">
        <v>201</v>
      </c>
      <c r="B22" s="6" t="s">
        <v>231</v>
      </c>
      <c r="C22" s="6"/>
      <c r="D22" s="6"/>
      <c r="E22" s="6"/>
      <c r="F22" s="6"/>
      <c r="G22" s="6"/>
      <c r="H22" s="6"/>
      <c r="I22" s="6"/>
      <c r="J22" s="6"/>
      <c r="K22" s="6"/>
      <c r="L22" s="6"/>
    </row>
    <row r="23" ht="26.05" customHeight="1" spans="1:12">
      <c r="A23" s="4" t="s">
        <v>203</v>
      </c>
      <c r="B23" s="4" t="s">
        <v>204</v>
      </c>
      <c r="C23" s="4" t="s">
        <v>205</v>
      </c>
      <c r="D23" s="4" t="s">
        <v>206</v>
      </c>
      <c r="E23" s="4"/>
      <c r="F23" s="4" t="s">
        <v>207</v>
      </c>
      <c r="G23" s="4"/>
      <c r="H23" s="4" t="s">
        <v>208</v>
      </c>
      <c r="I23" s="4"/>
      <c r="J23" s="4" t="s">
        <v>209</v>
      </c>
      <c r="K23" s="4"/>
      <c r="L23" s="4" t="s">
        <v>210</v>
      </c>
    </row>
    <row r="24" ht="19.55" customHeight="1" spans="1:12">
      <c r="A24" s="4"/>
      <c r="B24" s="6"/>
      <c r="C24" s="6"/>
      <c r="D24" s="6" t="s">
        <v>211</v>
      </c>
      <c r="E24" s="6"/>
      <c r="F24" s="4" t="s">
        <v>212</v>
      </c>
      <c r="G24" s="4"/>
      <c r="H24" s="4" t="s">
        <v>213</v>
      </c>
      <c r="I24" s="4"/>
      <c r="J24" s="4" t="s">
        <v>214</v>
      </c>
      <c r="K24" s="4"/>
      <c r="L24" s="6" t="s">
        <v>215</v>
      </c>
    </row>
    <row r="25" ht="19.55" customHeight="1" spans="1:12">
      <c r="A25" s="4"/>
      <c r="B25" s="6"/>
      <c r="C25" s="6"/>
      <c r="D25" s="6" t="s">
        <v>216</v>
      </c>
      <c r="E25" s="6"/>
      <c r="F25" s="4" t="s">
        <v>217</v>
      </c>
      <c r="G25" s="4"/>
      <c r="H25" s="4" t="s">
        <v>218</v>
      </c>
      <c r="I25" s="4"/>
      <c r="J25" s="4" t="s">
        <v>219</v>
      </c>
      <c r="K25" s="4"/>
      <c r="L25" s="6" t="s">
        <v>220</v>
      </c>
    </row>
    <row r="26" ht="19.55" customHeight="1" spans="1:12">
      <c r="A26" s="4"/>
      <c r="B26" s="6"/>
      <c r="C26" s="6"/>
      <c r="D26" s="6" t="s">
        <v>221</v>
      </c>
      <c r="E26" s="6"/>
      <c r="F26" s="4" t="s">
        <v>212</v>
      </c>
      <c r="G26" s="4"/>
      <c r="H26" s="4" t="s">
        <v>222</v>
      </c>
      <c r="I26" s="4"/>
      <c r="J26" s="4" t="s">
        <v>219</v>
      </c>
      <c r="K26" s="4"/>
      <c r="L26" s="6" t="s">
        <v>232</v>
      </c>
    </row>
    <row r="27" ht="19.55" customHeight="1" spans="1:12">
      <c r="A27" s="4"/>
      <c r="B27" s="6"/>
      <c r="C27" s="6"/>
      <c r="D27" s="6" t="s">
        <v>233</v>
      </c>
      <c r="E27" s="6"/>
      <c r="F27" s="4" t="s">
        <v>212</v>
      </c>
      <c r="G27" s="4"/>
      <c r="H27" s="4" t="s">
        <v>225</v>
      </c>
      <c r="I27" s="4"/>
      <c r="J27" s="4" t="s">
        <v>226</v>
      </c>
      <c r="K27" s="4"/>
      <c r="L27" s="6" t="s">
        <v>227</v>
      </c>
    </row>
    <row r="28" ht="19.55" customHeight="1" spans="1:12">
      <c r="A28" s="4"/>
      <c r="B28" s="6"/>
      <c r="C28" s="6"/>
      <c r="D28" s="6" t="s">
        <v>228</v>
      </c>
      <c r="E28" s="6"/>
      <c r="F28" s="4" t="s">
        <v>212</v>
      </c>
      <c r="G28" s="4"/>
      <c r="H28" s="4" t="s">
        <v>218</v>
      </c>
      <c r="I28" s="4"/>
      <c r="J28" s="4" t="s">
        <v>226</v>
      </c>
      <c r="K28" s="4"/>
      <c r="L28" s="6" t="s">
        <v>234</v>
      </c>
    </row>
  </sheetData>
  <mergeCells count="80">
    <mergeCell ref="A1:L1"/>
    <mergeCell ref="B2:J2"/>
    <mergeCell ref="K2:L2"/>
    <mergeCell ref="B3:F3"/>
    <mergeCell ref="G3:H3"/>
    <mergeCell ref="I3:L3"/>
    <mergeCell ref="G4:H4"/>
    <mergeCell ref="I4:L4"/>
    <mergeCell ref="G5:H5"/>
    <mergeCell ref="I5:L5"/>
    <mergeCell ref="B6:L6"/>
    <mergeCell ref="B7:L7"/>
    <mergeCell ref="B8:L8"/>
    <mergeCell ref="D9:E9"/>
    <mergeCell ref="F9:G9"/>
    <mergeCell ref="H9:I9"/>
    <mergeCell ref="J9:K9"/>
    <mergeCell ref="D10:E10"/>
    <mergeCell ref="F10:G10"/>
    <mergeCell ref="H10:I10"/>
    <mergeCell ref="J10:K10"/>
    <mergeCell ref="D11:E11"/>
    <mergeCell ref="F11:G11"/>
    <mergeCell ref="H11:I11"/>
    <mergeCell ref="J11:K11"/>
    <mergeCell ref="D12:E12"/>
    <mergeCell ref="F12:G12"/>
    <mergeCell ref="H12:I12"/>
    <mergeCell ref="J12:K12"/>
    <mergeCell ref="D13:E13"/>
    <mergeCell ref="F13:G13"/>
    <mergeCell ref="H13:I13"/>
    <mergeCell ref="J13:K13"/>
    <mergeCell ref="D14:E14"/>
    <mergeCell ref="F14:G14"/>
    <mergeCell ref="H14:I14"/>
    <mergeCell ref="J14:K14"/>
    <mergeCell ref="A15:L15"/>
    <mergeCell ref="B16:J16"/>
    <mergeCell ref="K16:L16"/>
    <mergeCell ref="B17:F17"/>
    <mergeCell ref="G17:H17"/>
    <mergeCell ref="I17:L17"/>
    <mergeCell ref="G18:H18"/>
    <mergeCell ref="I18:L18"/>
    <mergeCell ref="G19:H19"/>
    <mergeCell ref="I19:L19"/>
    <mergeCell ref="B20:L20"/>
    <mergeCell ref="B21:L21"/>
    <mergeCell ref="B22:L22"/>
    <mergeCell ref="D23:E23"/>
    <mergeCell ref="F23:G23"/>
    <mergeCell ref="H23:I23"/>
    <mergeCell ref="J23:K23"/>
    <mergeCell ref="D24:E24"/>
    <mergeCell ref="F24:G24"/>
    <mergeCell ref="H24:I24"/>
    <mergeCell ref="J24:K24"/>
    <mergeCell ref="D25:E25"/>
    <mergeCell ref="F25:G25"/>
    <mergeCell ref="H25:I25"/>
    <mergeCell ref="J25:K25"/>
    <mergeCell ref="D26:E26"/>
    <mergeCell ref="F26:G26"/>
    <mergeCell ref="H26:I26"/>
    <mergeCell ref="J26:K26"/>
    <mergeCell ref="D27:E27"/>
    <mergeCell ref="F27:G27"/>
    <mergeCell ref="H27:I27"/>
    <mergeCell ref="J27:K27"/>
    <mergeCell ref="D28:E28"/>
    <mergeCell ref="F28:G28"/>
    <mergeCell ref="H28:I28"/>
    <mergeCell ref="J28:K28"/>
    <mergeCell ref="A4:A5"/>
    <mergeCell ref="A9:A14"/>
    <mergeCell ref="A18:A19"/>
    <mergeCell ref="A23:A28"/>
    <mergeCell ref="B4:F5"/>
    <mergeCell ref="B18:F19"/>
  </mergeCells>
  <printOptions horizontalCentered="1"/>
  <pageMargins left="0.195833333333333" right="0.195833333333333" top="0.195833333333333" bottom="0.195833333333333"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表一</vt:lpstr>
      <vt:lpstr>表二</vt:lpstr>
      <vt:lpstr>表三</vt:lpstr>
      <vt:lpstr>表四</vt:lpstr>
      <vt:lpstr>表五</vt:lpstr>
      <vt:lpstr>表六</vt:lpstr>
      <vt:lpstr>表七</vt:lpstr>
      <vt:lpstr>表八</vt:lpstr>
      <vt:lpstr>表九</vt:lpstr>
      <vt:lpstr>表十三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2022-08-26T07:10:00Z</dcterms:created>
  <dcterms:modified xsi:type="dcterms:W3CDTF">2022-08-26T07:52:27Z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